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paola.cavraro\Desktop\"/>
    </mc:Choice>
  </mc:AlternateContent>
  <xr:revisionPtr revIDLastSave="0" documentId="8_{43904903-A549-4AE3-87F7-E9A38FDE26CC}" xr6:coauthVersionLast="47" xr6:coauthVersionMax="47" xr10:uidLastSave="{00000000-0000-0000-0000-000000000000}"/>
  <bookViews>
    <workbookView xWindow="-120" yWindow="-120" windowWidth="29040" windowHeight="15840" xr2:uid="{A0FB3521-6E1A-4E5F-BFA1-8760A710CEC3}"/>
  </bookViews>
  <sheets>
    <sheet name="Foglio1" sheetId="1" r:id="rId1"/>
  </sheets>
  <definedNames>
    <definedName name="_xlnm.Print_Area" localSheetId="0">Foglio1!$A:$G</definedName>
    <definedName name="_xlnm.Print_Titles" localSheetId="0">Foglio1!$1:$2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00" i="1" l="1"/>
  <c r="G1198" i="1"/>
  <c r="G1196" i="1"/>
  <c r="G1194" i="1"/>
  <c r="G1192" i="1"/>
  <c r="G1190" i="1"/>
  <c r="G1187" i="1"/>
  <c r="G1181" i="1"/>
  <c r="G1178" i="1"/>
  <c r="G1176" i="1"/>
  <c r="G1174" i="1"/>
  <c r="G1172" i="1"/>
  <c r="G1170" i="1"/>
  <c r="G1162" i="1"/>
  <c r="G1160" i="1"/>
  <c r="G1156" i="1"/>
  <c r="G1153" i="1"/>
  <c r="G1150" i="1"/>
  <c r="G1147" i="1"/>
  <c r="G1127" i="1"/>
  <c r="G1125" i="1"/>
  <c r="G1123" i="1"/>
  <c r="G1121" i="1"/>
  <c r="G1117" i="1"/>
  <c r="G1115" i="1"/>
  <c r="G1113" i="1"/>
  <c r="G1111" i="1"/>
  <c r="G1109" i="1"/>
  <c r="G1104" i="1"/>
  <c r="G1102" i="1"/>
  <c r="G1098" i="1"/>
  <c r="G1095" i="1"/>
  <c r="G1093" i="1"/>
  <c r="G1091" i="1"/>
  <c r="G1089" i="1"/>
  <c r="G1087" i="1"/>
  <c r="G1085" i="1"/>
  <c r="G1083" i="1"/>
  <c r="G1079" i="1"/>
  <c r="G1073" i="1"/>
  <c r="G1069" i="1"/>
  <c r="G1064" i="1"/>
  <c r="G1062" i="1"/>
  <c r="G1060" i="1"/>
  <c r="G1055" i="1"/>
  <c r="G1050" i="1"/>
  <c r="G1048" i="1"/>
  <c r="G1046" i="1"/>
  <c r="G1043" i="1"/>
  <c r="G1040" i="1"/>
  <c r="G1038" i="1"/>
  <c r="G1036" i="1"/>
  <c r="G1032" i="1"/>
  <c r="G1028" i="1"/>
  <c r="G1025" i="1"/>
  <c r="G1019" i="1"/>
  <c r="G1016" i="1"/>
  <c r="G1013" i="1"/>
  <c r="G1010" i="1"/>
  <c r="G1007" i="1"/>
  <c r="G1004" i="1"/>
  <c r="G999" i="1"/>
  <c r="G997" i="1"/>
  <c r="G993" i="1"/>
  <c r="G990" i="1"/>
  <c r="G987" i="1"/>
  <c r="G985" i="1"/>
  <c r="G982" i="1"/>
  <c r="G979" i="1"/>
  <c r="G975" i="1"/>
  <c r="G972" i="1"/>
  <c r="G970" i="1"/>
  <c r="G968" i="1"/>
  <c r="G965" i="1"/>
  <c r="G962" i="1"/>
  <c r="G957" i="1"/>
  <c r="G955" i="1"/>
  <c r="G952" i="1"/>
  <c r="G949" i="1"/>
  <c r="G947" i="1"/>
  <c r="G945" i="1"/>
  <c r="G943" i="1"/>
  <c r="G941" i="1"/>
  <c r="G937" i="1"/>
  <c r="G935" i="1"/>
  <c r="G932" i="1"/>
  <c r="G930" i="1"/>
  <c r="G928" i="1"/>
  <c r="G926" i="1"/>
  <c r="G921" i="1"/>
  <c r="G919" i="1"/>
  <c r="G913" i="1"/>
  <c r="G910" i="1"/>
  <c r="G907" i="1"/>
  <c r="G904" i="1"/>
  <c r="G901" i="1"/>
  <c r="G897" i="1"/>
  <c r="G893" i="1"/>
  <c r="G889" i="1"/>
  <c r="G885" i="1"/>
  <c r="G882" i="1"/>
  <c r="G879" i="1"/>
  <c r="G876" i="1"/>
  <c r="G872" i="1"/>
  <c r="G868" i="1"/>
  <c r="G864" i="1"/>
  <c r="G861" i="1"/>
  <c r="G857" i="1"/>
  <c r="G854" i="1"/>
  <c r="G851" i="1"/>
  <c r="G848" i="1"/>
  <c r="G844" i="1"/>
  <c r="G841" i="1"/>
  <c r="G837" i="1"/>
  <c r="G834" i="1"/>
  <c r="G830" i="1"/>
  <c r="G826" i="1"/>
  <c r="G822" i="1"/>
  <c r="G816" i="1"/>
  <c r="G814" i="1"/>
  <c r="G810" i="1"/>
  <c r="G807" i="1"/>
  <c r="G804" i="1"/>
  <c r="G802" i="1"/>
  <c r="G800" i="1"/>
  <c r="G798" i="1"/>
  <c r="G796" i="1"/>
  <c r="G794" i="1"/>
  <c r="G791" i="1"/>
  <c r="G789" i="1"/>
  <c r="G787" i="1"/>
  <c r="G785" i="1"/>
  <c r="G783" i="1"/>
  <c r="G781" i="1"/>
  <c r="G779" i="1"/>
  <c r="G776" i="1"/>
  <c r="G773" i="1"/>
  <c r="G770" i="1"/>
  <c r="G767" i="1"/>
  <c r="G765" i="1"/>
  <c r="G763" i="1"/>
  <c r="G760" i="1"/>
  <c r="G757" i="1"/>
  <c r="G752" i="1"/>
  <c r="G750" i="1"/>
  <c r="G748" i="1"/>
  <c r="G744" i="1"/>
  <c r="G742" i="1"/>
  <c r="G739" i="1"/>
  <c r="G737" i="1"/>
  <c r="G734" i="1"/>
  <c r="G732" i="1"/>
  <c r="G730" i="1"/>
  <c r="G728" i="1"/>
  <c r="G726" i="1"/>
  <c r="G724" i="1"/>
  <c r="G722" i="1"/>
  <c r="G720" i="1"/>
  <c r="G718" i="1"/>
  <c r="G716" i="1"/>
  <c r="G714" i="1"/>
  <c r="G712" i="1"/>
  <c r="G710" i="1"/>
  <c r="G708" i="1"/>
  <c r="G705" i="1"/>
  <c r="G702" i="1"/>
  <c r="G699" i="1"/>
  <c r="G694" i="1"/>
  <c r="G692" i="1"/>
  <c r="G690" i="1"/>
  <c r="G687" i="1"/>
  <c r="G683" i="1"/>
  <c r="G679" i="1"/>
  <c r="G677" i="1"/>
  <c r="G673" i="1"/>
  <c r="G671" i="1"/>
  <c r="G669" i="1"/>
  <c r="G667" i="1"/>
  <c r="G663" i="1"/>
  <c r="G659" i="1"/>
  <c r="G657" i="1"/>
  <c r="G653" i="1"/>
  <c r="G651" i="1"/>
  <c r="G647" i="1"/>
  <c r="G644" i="1"/>
  <c r="G642" i="1"/>
  <c r="G639" i="1"/>
  <c r="G637" i="1"/>
  <c r="G635" i="1"/>
  <c r="G632" i="1"/>
  <c r="G629" i="1"/>
  <c r="G626" i="1"/>
  <c r="G623" i="1"/>
  <c r="G620" i="1"/>
  <c r="G618" i="1"/>
  <c r="G616" i="1"/>
  <c r="G614" i="1"/>
  <c r="G612" i="1"/>
  <c r="G610" i="1"/>
  <c r="G607" i="1"/>
  <c r="G604" i="1"/>
  <c r="G601" i="1"/>
  <c r="G596" i="1"/>
  <c r="G594" i="1"/>
  <c r="G591" i="1"/>
  <c r="G588" i="1"/>
  <c r="G586" i="1"/>
  <c r="G584" i="1"/>
  <c r="G581" i="1"/>
  <c r="G578" i="1"/>
  <c r="G574" i="1"/>
  <c r="G571" i="1"/>
  <c r="G568" i="1"/>
  <c r="G566" i="1"/>
  <c r="G563" i="1"/>
  <c r="G559" i="1"/>
  <c r="G553" i="1"/>
  <c r="G551" i="1"/>
  <c r="G541" i="1"/>
  <c r="G539" i="1"/>
  <c r="G537" i="1"/>
  <c r="G535" i="1"/>
  <c r="G533" i="1"/>
  <c r="G528" i="1"/>
  <c r="G526" i="1"/>
  <c r="G524" i="1"/>
  <c r="G521" i="1"/>
  <c r="G519" i="1"/>
  <c r="G517" i="1"/>
  <c r="G514" i="1"/>
  <c r="G508" i="1"/>
  <c r="G502" i="1"/>
  <c r="G500" i="1"/>
  <c r="G498" i="1"/>
  <c r="G494" i="1"/>
  <c r="G492" i="1"/>
  <c r="G490" i="1"/>
  <c r="G487" i="1"/>
  <c r="G483" i="1"/>
  <c r="G480" i="1"/>
  <c r="G477" i="1"/>
  <c r="G475" i="1"/>
  <c r="G470" i="1"/>
  <c r="G468" i="1"/>
  <c r="G466" i="1"/>
  <c r="G462" i="1"/>
  <c r="G460" i="1"/>
  <c r="G458" i="1"/>
  <c r="G455" i="1"/>
  <c r="G453" i="1"/>
  <c r="G451" i="1"/>
  <c r="G449" i="1"/>
  <c r="G446" i="1"/>
  <c r="G443" i="1"/>
  <c r="G440" i="1"/>
  <c r="G437" i="1"/>
  <c r="G433" i="1"/>
  <c r="G430" i="1"/>
  <c r="G428" i="1"/>
  <c r="G425" i="1"/>
  <c r="G422" i="1"/>
  <c r="G419" i="1"/>
  <c r="G417" i="1"/>
  <c r="G405" i="1"/>
  <c r="G402" i="1"/>
  <c r="G393" i="1"/>
  <c r="G391" i="1"/>
  <c r="G388" i="1"/>
  <c r="G386" i="1"/>
  <c r="G384" i="1"/>
  <c r="G382" i="1"/>
  <c r="G380" i="1"/>
  <c r="G378" i="1"/>
  <c r="G376" i="1"/>
  <c r="G374" i="1"/>
  <c r="G371" i="1"/>
  <c r="G368" i="1"/>
  <c r="G365" i="1"/>
  <c r="G363" i="1"/>
  <c r="G361" i="1"/>
  <c r="G357" i="1"/>
  <c r="G354" i="1"/>
  <c r="G351" i="1"/>
  <c r="G348" i="1"/>
  <c r="G344" i="1"/>
  <c r="G341" i="1"/>
  <c r="G338" i="1"/>
  <c r="G335" i="1"/>
  <c r="G332" i="1"/>
  <c r="G327" i="1"/>
  <c r="G324" i="1"/>
  <c r="G321" i="1"/>
  <c r="G318" i="1"/>
  <c r="G315" i="1"/>
  <c r="G311" i="1"/>
  <c r="G307" i="1"/>
  <c r="G304" i="1"/>
  <c r="G301" i="1"/>
  <c r="G299" i="1"/>
  <c r="G295" i="1"/>
  <c r="G293" i="1"/>
  <c r="G291" i="1"/>
  <c r="G289" i="1"/>
  <c r="G286" i="1"/>
  <c r="G284" i="1"/>
  <c r="G282" i="1"/>
  <c r="G280" i="1"/>
  <c r="G278" i="1"/>
  <c r="G275" i="1"/>
  <c r="G272" i="1"/>
  <c r="G265" i="1"/>
  <c r="G262" i="1"/>
  <c r="G260" i="1"/>
  <c r="G255" i="1"/>
  <c r="G250" i="1"/>
  <c r="G244" i="1"/>
  <c r="G238" i="1"/>
  <c r="G222" i="1"/>
  <c r="G216" i="1"/>
  <c r="G213" i="1"/>
  <c r="G210" i="1"/>
  <c r="G205" i="1"/>
  <c r="G203" i="1"/>
  <c r="G200" i="1"/>
  <c r="G197" i="1"/>
  <c r="G193" i="1"/>
  <c r="G190" i="1"/>
  <c r="G188" i="1"/>
  <c r="G186" i="1"/>
  <c r="G183" i="1"/>
  <c r="G181" i="1"/>
  <c r="G179" i="1"/>
  <c r="G176" i="1"/>
  <c r="G172" i="1"/>
  <c r="G170" i="1"/>
  <c r="G168" i="1"/>
  <c r="G164" i="1"/>
  <c r="G161" i="1"/>
  <c r="G159" i="1"/>
  <c r="G157" i="1"/>
  <c r="G155" i="1"/>
  <c r="G153" i="1"/>
  <c r="G151" i="1"/>
  <c r="G149" i="1"/>
  <c r="G146" i="1"/>
  <c r="G143" i="1"/>
  <c r="G139" i="1"/>
  <c r="G136" i="1"/>
  <c r="G133" i="1"/>
  <c r="G130" i="1"/>
  <c r="G128" i="1"/>
  <c r="G126" i="1"/>
  <c r="G124" i="1"/>
  <c r="G122" i="1"/>
  <c r="G120" i="1"/>
  <c r="G118" i="1"/>
  <c r="G115" i="1"/>
  <c r="G113" i="1"/>
  <c r="G111" i="1"/>
  <c r="G109" i="1"/>
  <c r="G107" i="1"/>
  <c r="G105" i="1"/>
  <c r="G102" i="1"/>
  <c r="G100" i="1"/>
  <c r="G98" i="1"/>
  <c r="G96" i="1"/>
  <c r="G93" i="1"/>
  <c r="G91" i="1"/>
  <c r="G89" i="1"/>
  <c r="G87" i="1"/>
  <c r="G85" i="1"/>
  <c r="G83" i="1"/>
  <c r="G80" i="1"/>
  <c r="G78" i="1"/>
  <c r="G76" i="1"/>
  <c r="G74" i="1"/>
  <c r="G72" i="1"/>
  <c r="G70" i="1"/>
  <c r="G68" i="1"/>
  <c r="G65" i="1"/>
  <c r="G63" i="1"/>
  <c r="G61" i="1"/>
  <c r="G58" i="1"/>
  <c r="G56" i="1"/>
  <c r="G52" i="1"/>
  <c r="G50" i="1"/>
  <c r="G48" i="1"/>
  <c r="G46" i="1"/>
  <c r="G44" i="1"/>
  <c r="G42" i="1"/>
  <c r="G40" i="1"/>
  <c r="G38" i="1"/>
  <c r="G36" i="1"/>
  <c r="G34" i="1"/>
  <c r="G32" i="1"/>
  <c r="G30" i="1"/>
  <c r="G28" i="1"/>
  <c r="G19" i="1"/>
</calcChain>
</file>

<file path=xl/sharedStrings.xml><?xml version="1.0" encoding="utf-8"?>
<sst xmlns="http://schemas.openxmlformats.org/spreadsheetml/2006/main" count="2141" uniqueCount="880">
  <si>
    <t>N°</t>
  </si>
  <si>
    <t>Codice E.p.u.</t>
  </si>
  <si>
    <t>Descrizione degli Articoli di E.p.u.</t>
  </si>
  <si>
    <t>U.M.</t>
  </si>
  <si>
    <t>Quantità</t>
  </si>
  <si>
    <t>Prezzo</t>
  </si>
  <si>
    <t>Importo</t>
  </si>
  <si>
    <t>LAVORI A MISURA</t>
  </si>
  <si>
    <t>CENTRALE TERMOFRIGORIFERA (IA.02-OS28)</t>
  </si>
  <si>
    <t>NP.IM.12</t>
  </si>
  <si>
    <t>Pompa di calore con gruppi idronici a bordo
Fornitura e posa in opera di pompa di calore reversibile,in versione silenziata con gruppi di pompaggio a bordo:
Refrigerante
HFC R32, questo gas ecologico è caratterizzato da ODP (potenziale di distruzione dell'ozono) nullo e basso GWP (potenziale di riscaldamento globale GWP=675). È classificato all'interno
del gruppo di sicurezza A2L secondo lo standard ASHRAE 34-2019.
Circuito frigorifero
- Circuiti frigoriferi indipendenti realizzati in tubo di rame con giunzioni saldate in lega d'argento.
- Valvola termostatica che modula l'afflusso del gas in funzione del carico frigorifero.
- Filtro deidratatore: è in grado di trattenere le impurità e le eventuali tracce di umidità presenti nel circuito frigorifero.
- Spia del liquido: serve per verificare la carica di gas frigorigeno e</t>
  </si>
  <si>
    <t>l'eventuale presenza di umidità nel circuito frigorifero.
- Separatore di liquido in aspirazione del compressore per evitare qualsiasi traccia di liquido in ingresso al compressore.
- Rubinetti del liquido: consentono di intercettare il refrigerante in caso di manutenzione straordinaria.
- Valvola inversione ciclo a 4 vie per commutazione funzionamento invernale/estivo.
- Accumulo di liquido posto sulla linea ad alta pressione e serve per contenere il refrigerante in surplus in caso di inversione del circuito frigorifero.
Numero di circuiti: 2
Numero di compressori: 4
Struttura portante
Struttura portante realizzata in lamiera di acciaio zincata a caldo di adeguato spessore, è verniciata con polveri poliestere in grado di resistere nel tempo agli agenti atmosferici. Sulla struttura sono fissati i blocchi batterie-ventilatori (V-block)</t>
  </si>
  <si>
    <t>ciascuno costituito da due batterie, due ventilatori e un telaio di sostegno, i blocchi sono disposti affiancati ed il loro numero determina la lunghezza della macchina. Tutte le versioni montano di serie una copertura di protezione acustica per i compressori: essa è costituita da un vano in lamiera zincata di forte spessore ed è rivestita internamente di materiale fonoassorbente. Permette di ridurre il livello di potenza sonora emesso dall'unità ed inoltre protegge i compressori dagli agenti atmosferici. Il vano compressori prevede delle aperture per evitare l'accumulo di refrigerante al suo interno in caso di fuga.
Composizione
Unità composta da un telaio con un'unica scomposizione di carpenteria, contenente i V-Block nel numero richiesto in funzione della taglia.
Compressore
Il compressore ermetico di tipo scroll si caratterizza</t>
  </si>
  <si>
    <t>per l'elevata resa e il basso assorbimento elettrico. È corredato della resistenza elettrica antigelo (scalda olio), avvolta esternamente al carter, che viene alimentata automaticamente ad ogni sosta purché l'unità venga mantenuta sotto tensione.
È montato su antivibranti in gomma posti alla base. L'utilizzo di più compressori, messi in funzione a seconda delle esigenze di carico dell'impianto, permette un'efficace regolazione "a gradini" della potenza erogata dall'unità, ottenendo un funzionamento molto efficiente ai carichi parziali. Tutto ciò si traduce in valori notevoli di efficienza energetica stagionale.
Valvola termostatica
Valvola termostatica elettronica. Possiede una capacità di regolazione più ampia rispetto alle tradizionali valvole meccaniche e con tempi di reazioni molto più veloci. 
Scambiatore lato acqua
Scambiatore</t>
  </si>
  <si>
    <t>refrigerante-acqua di tipo a piastre ad espansione secca ad alta efficienza, in acciaio inox AISI 316 saldobrasato, isolato esternamente con materiale a celle chiuse per
impedire la formazione della condensa e ridurre le dispersioni termiche. È presente una resistenza elettrica antigelo comandata da una sonda dedicata posizionata nello scambiatore stesso; l'attivazione è gestita dalla scheda elettronica e avviene quando la
temperatura dell'acqua è +3 °C (valore di default, modificabile).
Scambiatore lato aria
Batterie con tubi in rame e alette turbolenziate in alluminio. Hanno disposizione a V per garantire la massima resa minimizzando gli ingombri. 
Gruppo ventilante
Modulazione continua dei giri in base alla pressione di condensazione, motore brushless ad alta efficienza per un maggior risparmio energetico.
Ventilatore assiale</t>
  </si>
  <si>
    <t>bilanciato staticamente e dinamicamente, azionato da un motore elettrico provvisto di protezione termica interna.
Sulla sezione di uscita dei ventilatori sono installate griglie metalliche anti-instrusione.
Con girante da 800mm.
Numero di ventilatori: 10
Alimentazione
400V/3/50Hz con magnetotermici
Quadro elettrico
Contiene la sezione di potenza, la gestione dei controlli e delle sicurezze e il pannello di controllo a bordo macchina. È equipaggiato di un sezionatore bloccaporta per togliere l'alimentazione elettrica agendo sulla leva stessa. È possibile bloccare tale leva con lucchetti durante gli interventi di manutenzione per impedire una indesiderata messa in tensione della macchina. Tutti i cavi sono numerati per un immediato riconoscimento.
Sicurezze e protezioni
- Pressostato di alta pressione. A taratura fissa, posto</t>
  </si>
  <si>
    <t>sul lato ad alta pressione del circuito frigorifero, arresta il funzionamento del compressore in caso di pressioni anomale di lavoro.
- Trasduttore di bassa pressione. Posto sul lato di bassa pressione del circuito frigorifero, comunica alla scheda di controllo la pressione di lavoro, generando un preallarme nel caso
di pressioni anomale.
- Trasduttore di alta pressione. Posto sul lato di alta pressione del circuito frigorifero, comunica alla scheda di controllo la pressione di lavoro, generando un preallarme nel caso di
pressioni anomale.
- Valvola di sicurezza del circuito frigorifero sul lato bassa pressione: interviene scaricando la sovrappressione in caso di pressioni anomale.
- Valvola di sicurezza del circuito frigorifero sul lato alta pressione: interviene scaricando la sovrappressione in caso di pressioni anomale.
- Sistema</t>
  </si>
  <si>
    <t>di blocco della porta di accesso al quadro elettrico.
- Fusibili o magnetotermici a protezione dei compressori.
- Fusibili o magnetotermici a protezione dei ventilatori.
- Fusibili o magnetotermici a protezione del circuito ausiliario.
- Magnetotermico a protezione del gruppo pompaggio.
- Sonda di temperatura del refrigerante in uscita dal/i compressore/i.
- L'unità viene fornita completa di sonde di temperatura dell'acqua all'ingresso e all'uscita dello scambiatore.
Rilevatore di perdite del refrigerante
Sono presenti, di serie, rilevatori di perdite di refrigerante. Consultare la documentazione per il numero e posizionamento.
Regolazione elettronica
- Scheda di controllo a microprocessore.
- Pannello di comando.
- ON/OFF remoto con contatto esterno privo di tensione.
- Menù multilingua.
- Controllo indipendente dei singoli</t>
  </si>
  <si>
    <t>compressori.
- Trasformatore amperometrico.
- Segnalazione blocco cumulativo guasti.
- Funzione storico allarmi.
- Programmazione giornaliera/settimanale.
- Visualizzazione temperatura dell'acqua di ingresso e di uscita.
- Visualizzazione allarmi.
- Regolazione proporzionale integrale sulla temperatura dell'acqua uscita (precisione fino a ±0,1K).
- Funzione con doppio set-point legato ad un contatto esterno.
- Regolazione della ventilazione.
- Controllo dei gruppi di pompaggio.
- Funzione "Always Working". In caso di condizioni critiche (es. una troppo elevata temperatura ambientale) la macchina non si arresta ma è in grado di autoregolarsi e fornire la
massima potenza erogabile in quelle condizioni.
- Funzione AFFP "Anti Freezing Fan Protection" che accende periodicamente i ventilatori quando le temperature esterne sono molto</t>
  </si>
  <si>
    <t>basse.
- Funzione PDC "Pull Down Control" per prevenire l'attivazione di gradini di potenza quando la temperatura dell'acqua si avvicina velocemente al set point. Ottimizza il funzionamento
della macchina sia nella messa a regime sia in presenza di variazioni di carico, assicurando in questo modo la migliore efficienza della macchina in ogni situazione.
- Compensazione del set-point in base alla temperatura esterna o da segnale analogico (4-20 mA) esterno.
- Demand Limit: consente di limitare l'assorbimento elettrico della macchina nel caso di picchi di carico oppure di intervento dei generatori. Si può limitare l'assorbimento della
macchina ad un valore specificato agendo su un ingresso analogico da 4 a 20 mA: è utile nei momenti di insufficiente potenza elettrica disponibile dalla rete.
- Gestione rotazione compressori.
Componenti</t>
  </si>
  <si>
    <t>idraulici
- Filtro acqua dotato di maglia filtrante in acciaio, preserva l'intasamento dello scambiatore da parte di eventuali impurità presenti nel circuito.
- Sonda di temperatura acqua (ingresso).
- Sonda di temperatura acqua (uscita).
- Vaso d'espansione a membrana con precarica di azoto.
- Valvole unidirezionali
- Rubinetto per scaricare l'acqua del circuito.
Descrizione: Pompa H + riserva
Numero di pompe: 2
Numero dei vasi d'espansione: 2
Capacità del vaso d'espansione: 24 l
DATI SELEZIONE:
-CALDA TECNICA, POTENZA CALDA: 254.9 kW; 45-40°C; -5°C PORTATA: 12.94 l/s            PREVALENZA: 248 kPa 
-REFRIGERATA, POTENZA FRIGORIFERA: 344.2 kW; 7-12°C; 35°C PORTATA: 17.49 l/s PREVALENZA: 161 kPa
-DIMENSIONI: (WxLxH) 2200x6350x2450 mm 4983 kg
-POTENZA ASSORBITA: 119.6 kW 400v 50Hz CORRENTE ASSORBITA: 208.2 A
-COP:	2.29 (-5/45-40°C)</t>
  </si>
  <si>
    <t xml:space="preserve">/ EER: 2.88 (+35/7-12°C)
DATI ACUSTICI: Pontenza sonora db(A)
-125Hz: 76.1    -2000Hz: 80.8
-250Hz: 78.9    -4000Hz: 72.0
-500Hz: 81.8    -8000Hz: 62.4
-1000Hz: 84.2
ACCESSORI:
Ventilatori a inverter
Pompa ad alta prevalenza + riserva
Sistema di controllo
Scheda di interfaccia RS-485 per sistemi di supervisione con protocollo MODBUS
Antivibranti
Flussostato
Dispositivo elettronico di riduzione della corrente di spunto. Percentuale di riduzione corrente fino al 30%.
AERMEC NRG1200XH°E°J°00 o EQUIVALENTE o equivalente. Compreso primo avviamento da tecnico abilitato, accessori vari, materiale ad uso e consumo e quant’altro necessario per completare il lavoro a regola d’arte.
</t>
  </si>
  <si>
    <t>SOMMANO</t>
  </si>
  <si>
    <t>n.</t>
  </si>
  <si>
    <t>NP.IM.11</t>
  </si>
  <si>
    <t>Pompa di calore polivalente a 4 tubi
Fornitura e posa in opera di unità multi-funzione. Unità adatta per installazioni all'esterno e dotata di compressori ad alta efficienza. Il basamento, la struttura e la pannellatura sono in acciaio trattato con vernici poliestere anticorrosione. Le polivalenti a 4 tubi sono state realizzate per applicazioni con terminali a 4 tubi, dove può esserci simultaneamente la richiesta di acqua sia fredda sia calda, con un sistema che non necessita di commutazioni stagionali.
Refrigerante
HFC R32, questo gas ecologico è caratterizzato da ODP (potenziale di distruzione dell'ozono) nullo e basso GWP (potenziale di riscaldamento globale GWP=675). È classificato all'interno
del gruppo di sicurezza A2L secondo lo standard ASHRAE 34-2019
Circuito frigorifero
- Circuiti frigoriferi indipendenti realizzati in</t>
  </si>
  <si>
    <t>tubo di rame con giunzioni saldate in lega d'argento.
- Valvola termostatica che modula l'afflusso del gas in funzione del carico frigorifero.
- Valvola inversione ciclo a 4 vie per commutazione funzionamento invernale/estivo.
- Separatore di liquido in aspirazione del compressore per evitare qualsiasi traccia di liquido in ingresso al compressore.
- Filtro deidratatore: è in grado di trattenere le impurità e le eventuali tracce di umidità presenti nel circuito frigorifero.
- Spia del liquido: serve per verificare la carica di gas frigorigeno e l'eventuale presenza di umidità nel circuito frigorifero.
- Valvola solenoide: si chiude allo spegnimento del compressore, impedendo il flusso di gas frigorigeno verso l'evaporatore.
- Rubinetti del liquido e del premente: consentono di intercettare il refrigerante in caso di manutenzione straordinaria.
Numero</t>
  </si>
  <si>
    <t>di circuiti: 2
Numero di compressori: 4
Struttura portante
Struttura portante realizzata in lamiera di acciaio zincata a caldo di adeguato spessore, è verniciata con polveri poliestere in grado di resistere nel tempo agli agenti atmosferici. Sulla struttura sono fissati i blocchi batterie-ventilatori (V-block) ciascuno costituito da due batterie, due ventilatori e un telaio di sostegno, i blocchi sono disposti affiancati ed il loro numero determina la lunghezza della macchina. Tutte le versioni montano di serie una copertura di protezione acustica per i compressori: essa è costituita da un vano in lamiera zincata di forte spessore ed è rivestita internamente di materiale fonoassorbente. Permette di ridurre il livello di potenza sonora emesso dall'unità ed inoltre protegge i compressori dagli agenti atmosferici. 
Composizione
Unità</t>
  </si>
  <si>
    <t>composta da un telaio con un'unica scomposizione di carpenteria, contenente i V-Block nel numero richiesto in funzione della taglia.
Compressore
Il compressore ermetico di tipo scroll si caratterizza per l'elevata resa e il basso assorbimento elettrico. È corredato della resistenza elettrica antigelo (scalda olio), avvolta esternamente al carter, che viene alimentata automaticamente ad ogni sosta purché l'unità venga mantenuta sotto tensione.
È montato su antivibranti in gomma posti alla base. L'utilizzo di più compressori, messi in funzione a seconda delle esigenze di carico dell'impianto, permette un'efficace regolazione "a gradini" della potenza erogata dall'unità, ottenendo un
funzionamento molto efficiente ai carichi parziali. Tutto ciò si traduce in valori notevoli di efficienza energetica stagionale.
Valvola termostatica
Valvola</t>
  </si>
  <si>
    <t>termostatica di tipo meccanico con equalizzatore esterno posto all'uscita dell'evaporatore e bulbo sensibile alla temperatura di aspirazione. In funzione del carico termico modula l'afflusso di gas mantenendo sempre il corretto grado di surriscaldamento del gas in aspirazione al compressore.
Scambiatore primario
Scambiatore refrigerante-acqua di tipo a piastre ad espansione secca ad alta efficienza, in acciaio inox AISI 316 saldobrasato, isolato esternamente con materiale a celle chiuse per impedire la formazione della condensa e ridurre le dispersioni termiche. È presente una resistenza elettrica antigelo comandata da una sonda dedicata posizionata nello scambiatore stesso; l'attivazione è gestita dalla scheda elettronica e avviene quando la temperatura dell'acqua è +3 °C (valore di default, modificabile). 
Scambiatore lato recupero
Scambiatore</t>
  </si>
  <si>
    <t>refrigerante-acqua di tipo a piastre ad espansione secca ad alta efficienza, in acciaio inox AISI 316 saldobrasato, isolato esternamente con materiale a celle chiuse per impedire la formazione della condensa e ridurre le dispersioni termiche. È presente una resistenza elettrica antigelo comandata da una sonda dedicata posizionata nello scambiatore stesso; l'attivazione è gestita dalla scheda elettronica e avviene quando la temperatura dell'acqua è +3 °C (valore di default, modificabile).
Scambiatore lato aria
Batterie con tubi in rame e alette turbolenziate in alluminio. Hanno disposizione a V per garantire la massima resa minimizzando gli ingombri
DATI SELEZIONE:
-CALDA TECNICA, POTENZA CALDA: 173.5 kW; 45-40°C; -5°C PORTATA: 31433 l/h            PREVALENZA: 280 kPa 
-CALDA TECNICA, POTENZA CALDA FUNZIONAMENTO COMBINTATO: 292.5</t>
  </si>
  <si>
    <t>kW; 45-40°C 
-REFRIGERATA, POTENZA FRIGORIFERA: 243.7 kW; 7-12°C; 35°C PORTATA: 40660 l/h PREVALENZA: 250 kPa
-REFRIGERATA, POTENZA FRIGORIFERA FUNZIONAMENTO COMBINATO: 228.3 kW; 7-12°C
-DIMENSIONI: (WxLxH) 2200x52000x2450 mm 4115 kg
-POTENZA ASSORBITA: 76.7 kW 400v 50Hz CORRENTE: 141.3 A
-COP: 2.39 (-5/45-40°C) / EER: 3.12 (+35/7-12°C)
DATI ACUSTICI: Pontenza sonora db(A)
-125Hz: 75.1    -2000Hz: 78.9
-250Hz: 77.7    -4000Hz: 70.0
-500Hz: 80.3    -8000Hz: 60.1
-1000Hz: 81.0
Accessori:
- Pompa B lato utenza acqua refrigerata
- Pompa B lato utenza acqua calda
- Scheda di interfaccia RS-485 per sistemi di supervisione con protocollo MODBUS.
- Dispositivo elettronico di riduzione della corrente di spunto. Percentuale di riduzione corrente fino al 30%.
- Antivibranti
AERMEC NPG0900E4°J°IB00 o equivalente. Compreso primo avviamento</t>
  </si>
  <si>
    <t xml:space="preserve">da tecnico abilitato, accessori vari, materiale ad uso e consumo e quant’altro necessario per completare il lavoro a regola d’arte.
</t>
  </si>
  <si>
    <t>NP.IM.55</t>
  </si>
  <si>
    <t xml:space="preserve">Pompa di calore acqua acqua tipo BOOSTER
Foritura e posa in opera di pompa di calore ACQUA-ACQUA per solo riscaldamento tipo BOOSTER
DATI TECNICI:
POTENZA TERMICA: 75.6 kW
DIMENSIONI: (WxLxH) 710x1300x1650 mm
POTENZA ASSORBITA: 14.5 kW 400v 50Hz
CORRENTE: 25,1 A
COP: 5,23
POTENZA SONORA: 71.8 db(A)
CIRCUITO PRIMARIO
?T:45-40 °C
?P: 16 kPa
Portata: 10.62 mc/h
CIRCUITO SECONDARIO
?T:70-65 °C
?P: 53 kPa
Portata: 13.28 mc/h
AERMEC WWB0300XHL o equivalente
</t>
  </si>
  <si>
    <t>NP.IM.36</t>
  </si>
  <si>
    <t>Pompa in-line P1 a/b
Fornitura e posa in opera di pompa in-line a motore ventilato con inverter, efficienza EEI3, secondo quanto descritto nello schema funzionale. GRUNDFOS MAGNA3 32-120 F 220 1x230V PN6/10 o equivalente completa di scheda MODBUS e accessori vari.
Dati tecnici:
Gamma temperatura del liquido -10 .. 110 °C
Max pressione di funzionamento 10 bar
Tipo di collegamento DIN
Dimens. attacco DN 32
Pressione nominale della connessione PN 6/10
Interasse 220 mm
Potenza massima assorbita - P1 333 W
Tensione nominale 1 x 230 V
Q: 6,7 mc/h
H: 8,2 mca</t>
  </si>
  <si>
    <t>NP.IM.37</t>
  </si>
  <si>
    <t>Pompa in-line  P2 a/b/c
Fornitura e posa in opera di pompa a basamento a motore ventilato con inverter, secondo quanto descritto nello schema funzionale. 
GRUNDFOS TPE 65-410/2 S-A-F-A-BQQEMWB  o equivalente completa di scheda MODBUS e accessori vari.
Dati tecnici:
Gamma temperatura del liquido -25 .. 120 °C
Classe di efficienza IE: IE5
Max pressione di funzionamento: 16 bar
Dimens. attacco: DN 65
Interasse: 360 mm
Q: 52,4 mc/h
H: 23 mca</t>
  </si>
  <si>
    <t>NP.IM.38</t>
  </si>
  <si>
    <t xml:space="preserve">Pompa in-line P3 a/b
Fornitura e posa in opera di pompa in-line a motore ventilato con inverter, secondo quanto descritto nello schema funzionale.
GRUNDFOS  TPE3 32-200 S-A-F-A-BQQE-FYC o equivalente completa di scheda MODBUS e accessori vari.
Dati tecnici:
Gamma temperatura del liquido -25 .. 120 °C
Classe di efficienza IE: IE5
Max pressione di funzionamento: 16 bar
Dimens. attacco: DN 32
Interasse: 220 mm
Q: 13 mc/h
H: 13,9 mca
</t>
  </si>
  <si>
    <t>NP.IM.46</t>
  </si>
  <si>
    <t xml:space="preserve">Pompa in-line P7 a/b
Fornitura e posa in opera di pompa in-line a motore ventilato con inverter, secondo quanto descritto nello schema funzionale.
GRUNDFOS MAGNA3 40-120 F 250 1x230V o equivalente completa di scheda MODBUS e accessori vari.
Dati tecnici:
Gamma temperatura del liquido -10 .. 110 °C
Max pressione di funzionamento 10 bar
Tipo di collegamento DIN
Dimens. attacco DN 40
Pressione nominale della connessione PN 6/10
Interasse 250 mm
Q: 16 mc/h
H: 11 mca
</t>
  </si>
  <si>
    <t>NP.IM.39</t>
  </si>
  <si>
    <t xml:space="preserve">Pompa in-line P4 a/b
Fornitura e posa in opera di pompa in-line a motore ventilato con inverter, secondo quanto descritto nello schema funzionale.
GRUNDFOS  TPE3 50-240 S-A-F-A-BQQE-IYC o equivalente completa di scheda MODBUS e accessori vari.
Dati tecnici:
Gamma temperatura del liquido -25 .. 120 °C
Classe di efficienza IE: IE5
Max pressione di funzionamento: 16 bar
Dimens. attacco: DN 50
Interasse: 280 mm
Q: 25 mc/h
H: 21 mca
</t>
  </si>
  <si>
    <t>NP.IM.40</t>
  </si>
  <si>
    <t xml:space="preserve">Pompa in-line P6 a/b
Fornitura e posa in opera di pompa in-line a motore ventilato con inverter, secondo quanto descritto nello schema funzionale.
GRUNDFOS  TPE2 50-240 N-A-F-A-BQQE-IYC o equivalente completa di scheda MODBUS e accessori vari.
Dati tecnici:
Gamma temperatura del liquido -25 .. 120 °C
Classe di efficienza IE: IE5
Max pressione di funzionamento: 16 bar
Dimens. attacco: DN 50
Interasse: 280 mm
Q: 25 mc/h
H: 21 mca
</t>
  </si>
  <si>
    <t>NP.IM.41</t>
  </si>
  <si>
    <t xml:space="preserve">Pompa in-line P5 a/b
Fornitura e posa in opera di pompa in-line a motore ventilato con inverter, secondo quanto descritto nello schema funzionale.
GRUNDFOS  TPE 80-210/2 A-F-A-BQQE-KWB o equivalente completa di scheda MODBUS e accessori vari.
Dati tecnici:
Gamma temperatura del liquido -25 .. 120 °C
Classe di efficienza IE: IE5
Max pressione di funzionamento: 16 bar
Dimens. attacco: DN 80
Interasse: 360 mm
Q: 52 mc/h
H: 17 mca
</t>
  </si>
  <si>
    <t>NP.IM.42</t>
  </si>
  <si>
    <t xml:space="preserve">Pompa in-line P8 a/b
Fornitura e posa in opera di pompa in-line a motore ventilato con inverter, efficienza EEI3, secondo quanto descritto nello schema funzionale.
GRUNDFOS MAGNA3 25-80 180 1x230V PN10 o equivalente completa di scheda MODBUS e accessori vari.
Dati tecnici:
Gamma temperatura del liquido -10 .. 110 °C
Max pressione di funzionamento 10 bar
Tipo di collegamento G
Dimens. attacco 1 1/2 inch
Pressione nominale della connessione PN 10
Interasse 180 mm
Q: 1,75 mc/h
H: 4,3 mca
</t>
  </si>
  <si>
    <t>NP.IM.44</t>
  </si>
  <si>
    <t xml:space="preserve">Pompa in-line P10 a/b
Fornitura e posa in opera di pompa in-line a motore ventilato con inverter, secondo quanto descritto nello schema funzionale.
GRUNDFOS TPE3 40-200 S-A-F-A-BQQE-GYC o equivalente completa di scheda MODBUS e accessori vari.
Dati tecnici:
Gamma temperatura del liquido -25 .. 120 °C
Classe di efficienza IE: IE5
Max pressione di funzionamento: 16 bar
Dimens. attacco: DN 40
Interasse: 250 mm
Q: 16 mc/h
H: 11 mca
</t>
  </si>
  <si>
    <t>NP.IM.49</t>
  </si>
  <si>
    <t xml:space="preserve">Pompa in-line P13a/b
Fornitura e posa in opera di pompa in-line a motore ventilato con inverter, efficienza EEI3, secondo quanto descritto nello schema funzionale.
GRUNDFOS TPE2 40-240 N-A-F-A-BQQE-HYC o equivalente completa di scheda MODBUS e accessori vari.
Dati tecnici:
Gamma temperatura del liquido -25 .. 120 °C
Classe di efficienza IE: IE5
Max pressione di funzionamento: 16 bar
Dimens. attacco: DN 40
Interasse: 250 mm
Q: 19,8 mc/h
H: 16 mca
</t>
  </si>
  <si>
    <t>NP.IM.43</t>
  </si>
  <si>
    <t>Pompa in-line P11 a/b/c
Fornitura e posa in opera di pompa in-line a motore ventilato con inverter, efficienza EEI3, secondo quanto descritto nello schema funzionale.
GRUNDFOS TP 25-80/2 A-O-A-BQQE-BW1 o equivalente completa di scheda MODBUS e accessori vari.
Dimens. attacco: DN 25
Pressione nominale della connessione:PN 10
Interasse:	180 mm
Q 2,5 mc/h
H  6 mca</t>
  </si>
  <si>
    <t>NP.IM.09</t>
  </si>
  <si>
    <t>Filtro a masse da 2,5 mc/h
Fornitura e posa in opera di filtro a masse, a lavaggio automatico, per eliminare dall'acqua degli impianti di riscaldamento impurezze in sospensione, ossidi
magnetici e non magnetici in accordo alla norma UNI CTI 8065. Da installarsi in derivazione alla tubazione di ritorno acqua dall'impianto.
Il filtro consente inoltre di caricare e reintegrare facilmente i prodotti condizionanti protettivi, L'apparecchio viene fornito rifinito in ogni sua
parte e pronto per l'installazione. La fornitura comprende:
- corpo in acciaio completo ed assemblato con chiusura superiore facilmente amovibile per il caricamento delle masse, l'immissione dei
prodotti condizionanti e la verifica interna;
- speciali masse filtranti e drenanti lavabili per trattenere le impurità sospese
- gruppo idraulico automatico comprendente</t>
  </si>
  <si>
    <t>4 valvole idropneumatiche resistenti alla temperatura di 75°C, azionabili mediante l'apposito
comando;
- quadro elettrico di comando per l'avvio della sequenza di lavaggio completo di temporizzatore per il settaggio dei tempi di lavaggio. Il
lavaggio viene eseguito con acqua di acquedotto onde evitare lo svuotamento del circuito chiuso e la perdita di condizionante chimico;
- rubinetto prelievo campione o raccordo per l'eventuale collegamento della pompa dosatrice per l'iniezione dei protettivi/risananti.
Caratteristiche costruttive:
- corpo dell'apparecchio in acciaio al carbonio Fe 360 B completo di fondi bombati protetto mediante verniciatura esterna anticorrosiva
- sistema di distribuzione interno dell'acqua
- gruppo di lavaggio automatico con valvole idropneumatiche azionate ad acqua/aria
- valvola manuale per il caricamento</t>
  </si>
  <si>
    <t xml:space="preserve">dei prodotti condizionanti
Dati tecnici:
-	Raccordi ingresso/uscita 1" in
-	Portata di esercizio 2.5 m?/h
-	Portata di controlavaggio ca. 6.0-8.0 m?/h
-	Pressione acqua controlavaggio min. 1.5 bar
-	Numero appartamenti &gt; 50
-	Pressione di esercizio min. 1 bar
-	Pressione di esercizio max. 4 bar
-	Temperatura acqua min./max. 5 - 75 °C
-	Temperatura ambiente min./max. 5 - 40 °C
-	Alimentazione elettrica 230/50 monofase V/Hz
Compreso termorivestimento, materiale vario ad uso e consumo e quant’altro necessario per completare il lavoro completo a regola d’arte.
</t>
  </si>
  <si>
    <t>NP.IM.31</t>
  </si>
  <si>
    <t xml:space="preserve">Scabiatore a piastre ispezionabili 60 kW
Fomrintura e posa in opera di scambiatore a piastre guarnizionato 60 kW, compresa cassetta isolante:
PRIMARIO 
Q= 10.27 mc/h 31.9 kPa (45-40 °C)/(7-12°C)
SECONDARIO 
Q= 25.74 mc/h 31.9 kPa (33-28°C)/(12-14°C)
NUMERO PIASTRE 34
Scambiatore certificato AHRI
</t>
  </si>
  <si>
    <t>VEN24-12.04.35</t>
  </si>
  <si>
    <t>RUBINETTO
RUBINETTO a sfera in OT58 a passaggio totale con maniglia a leva, guarnizioni di tenuta sulla sfera e sull'asta in PTFE, nei diametri indicati. Pressione massima di esercizio 35 bar. Compresi: rubinetto a sfera nei diametri indicati; maniglia a leva di azionamento; raccordi alla tubazione; guarnizioni e materiale vario di consumo; e quant'altro necessario per l'installazione ultimata a regolad'arte.</t>
  </si>
  <si>
    <t>.01</t>
  </si>
  <si>
    <t>RUBINETTO A SFERA D = 1/2"</t>
  </si>
  <si>
    <t>cad</t>
  </si>
  <si>
    <t>.03</t>
  </si>
  <si>
    <t>RUBINETTO A SFERA D = 1"</t>
  </si>
  <si>
    <t>.04</t>
  </si>
  <si>
    <t>RUBINETTO A SFERA D = 1"1/4</t>
  </si>
  <si>
    <t>VEN24-12.04.50</t>
  </si>
  <si>
    <t>VALVOLA A FARFALLA TIPO WAFER
VALVOLA a farfalla tipo wafer in ghisa da inserire tra flange, adatta per impianti di climatizzazione, riscaldamento, ventilazione e vuoto (0,2 bar assoluti). Corpo e coperchio in ghisa EN- GJL-400-15, perni in acciaio X 20 Cr 13, anello di tenuta del corpo in EPDM, lente in EN-GJS-400-15 nichelata, leva con dispositivo di bloccaggio in duralluminio a tenuta contro gli spruzzi d'acqua, pressione massima 16 kg/cm², temperatura di esercizio tra -20°C e 130°C. Nei diametri (DN) sotto indicati. Compresi: valvola a farfalla; controflange e relativi bulloni di installazione; guarnizioni di tenuta; materiale vario di installazione; e quant'altro necessario per l'installazione ultimata a regolad'arte.</t>
  </si>
  <si>
    <t>.05</t>
  </si>
  <si>
    <t>VALVOLA A FARFALLA WAFER DN 50</t>
  </si>
  <si>
    <t>.06</t>
  </si>
  <si>
    <t>VALVOLA A FARFALLA WAFER DN 65</t>
  </si>
  <si>
    <t>.07</t>
  </si>
  <si>
    <t>VALVOLA A FARFALLA WAFER DN 80</t>
  </si>
  <si>
    <t>.08</t>
  </si>
  <si>
    <t>VALVOLA A FARFALLA WAFER DN 100</t>
  </si>
  <si>
    <t>.09</t>
  </si>
  <si>
    <t>VALVOLA A FARFALLA WAFER DN 125</t>
  </si>
  <si>
    <t>.10</t>
  </si>
  <si>
    <t>VALVOLA A FARFALLA WAFER DN 150</t>
  </si>
  <si>
    <t>.11</t>
  </si>
  <si>
    <t>VALVOLA A FARFALLA WAFER DN 200</t>
  </si>
  <si>
    <t>VEN24-12.04.56</t>
  </si>
  <si>
    <t>VALVOLA DI RITEGNO A DISCO
VALVOLA di ritegno esente da manutenzione per montaggio wafer da inserire tra flange PN16, nei diametri indicati. Corpo in ottone dal DN 25 al DN 100 e ghisa grigia dal DN 125 al DN 200. Otturatore e molla in acciaio inossaidabile. Temperatura di esercizio massima ammissibile 250°C. Compresi: valvola di ritegno a disco; controflange PN16 e relativi bulloni di installazione; guarnizioni di tenuta; materiale vario di installazione; e quant'altro necessario per l'installazione ultimata a regolad'arte.</t>
  </si>
  <si>
    <t>.02</t>
  </si>
  <si>
    <t>VALVOLA DI RITEGNO A DISCO DN 32</t>
  </si>
  <si>
    <t>VALVOLA DI RITEGNO A DISCO DN 50</t>
  </si>
  <si>
    <t>VALVOLA DI RITEGNO A DISCO DN 65</t>
  </si>
  <si>
    <t>VALVOLA DI RITEGNO A DISCO DN 80</t>
  </si>
  <si>
    <t>VALVOLA DI RITEGNO A DISCO DN 100</t>
  </si>
  <si>
    <t>VALVOLA DI RITEGNO A DISCO DN 125</t>
  </si>
  <si>
    <t>VEN24-12.04.53</t>
  </si>
  <si>
    <t>VALVOLA DI BILANCIAMENTO
VALVOLA di bilanciamento. Attacchi flangiati EN 1092-1 (ex UNI 2278) convertibili da diritti a squadra e viceversa. Corpo in ghisa. Asta di comando in ottone o acciaio inox. Otturatore in bronzo. Tenute in Buna-N. Campo di temperatura da -5°C a +120°C. Pmax d'esercizio 25 bar. Manopola con indicatore micrometrico. Bloccaggio e memorizzazione della posizione di regolazione. Completa di prese di pressione ad innesto rapido. Compresi: valvola di bilanciamento di qualsiasi diametro; raccordi alla tubazione; guarnizioni di tenuta; controflange e bulloni per i diametri flangiati; e quant'altro necessario per l'installazione ultimata a regola d'arte</t>
  </si>
  <si>
    <t>VALVOLA DI BILANCIAMENTO A STELO INCLINATO, FLANGIATA DN 65</t>
  </si>
  <si>
    <t>VALVOLA DI BILANCIAMENTO A STELO INCLINATO, FLANGIATA DN 80</t>
  </si>
  <si>
    <t>VALVOLA DI BILANCIAMENTO ASTELO INCLINATO, FLANGIATA DN 100</t>
  </si>
  <si>
    <t>VALVOLA DI BILANCIAMENTO ASTELO INCLINATO, FLANGIATA DN 125</t>
  </si>
  <si>
    <t>VEN24-12.04.16</t>
  </si>
  <si>
    <t>GIUNTO ANTIVIBRANTE IN GOMMA FLANGIATA
GIUNTO antivibrante in gomma per tubazioni adatto per interrompere la trasmissione di rumori e per assorbire vibrazioni lungo le tubazioni per pompe ed altre apparecchiature e per interrompere correnti vaganti, corpo in gomma cilindrico in materiale ci caucciù, contenuto tra flange PN10, nei diametri indicati. Compresi: giunto antivibrante in gomma di caucciù in un unico pezzo con le flange in acciaio vulcanizzate sul corpo; controflange; guarnizioni e bulloni di installazione; e quant'altro necessario per l'installazione ultimata a regolad'arte.</t>
  </si>
  <si>
    <t>GIUNTO ANTIVIBRANTE IN GOMMA FLAGIATO DN 32</t>
  </si>
  <si>
    <t>GIUNTO ANTIVIBRANTE IN GOMMA FLAGIATO DN 50</t>
  </si>
  <si>
    <t>GIUNTO ANTIVIBRANTE IN GOMMA FLAGIATO DN 65</t>
  </si>
  <si>
    <t>GIUNTO ANTIVIBRANTE IN GOMMA FLAGIATO DN 80</t>
  </si>
  <si>
    <t>GIUNTO ANTIVIBRANTE IN GOMMA FLAGIATO DN 100</t>
  </si>
  <si>
    <t>GIUNTO ANTIVIBRANTE IN GOMMA FLAGIATO DN 125</t>
  </si>
  <si>
    <t>VEN24-12.04.15</t>
  </si>
  <si>
    <t>FILTRO PER TUBAZIONI IN GHISA
FILTRO per tubazioni serie ad Y, con corpo in ghisa EN-GJL-250, cestello filtrante a rete in acciaio inox 18/8 e attacchi flangiati PN16, temperatura massima di esercizio 300°C Nei diametri (DN) indicati. Compresi: filtro a Y per tubazioni controflange per installazione; serie di bulloni; guarnizioni di tenuta; e quant'altro necessario per l'installazione ultimata a regola.</t>
  </si>
  <si>
    <t>FILTRO PER TUBAZIONI IN GHISA AD Y FLANGIATO DN 32</t>
  </si>
  <si>
    <t>FILTRO PER TUBAZIONI IN GHISA AD Y FLANGIATO DN 50</t>
  </si>
  <si>
    <t>FILTRO PER TUBAZIONI IN GHISA AD Y FLANGIATO DN 65</t>
  </si>
  <si>
    <t>FILTRO PER TUBAZIONI IN GHISA AD Y FLANGIATO DN 80</t>
  </si>
  <si>
    <t>FILTRO PER TUBAZIONI IN GHISA AD Y FLANGIATO DN 100</t>
  </si>
  <si>
    <t>FILTRO PER TUBAZIONI IN GHISA AD Y FLANGIATO DN 125</t>
  </si>
  <si>
    <t>FILTRO PER TUBAZIONI IN GHISA AD Y FLANGIATO DN 150</t>
  </si>
  <si>
    <t>VEN24-12.04.17</t>
  </si>
  <si>
    <t>GRUPPO DI RIEMPIMENTO AUTOMATICO
Gruppo di riempimento automatico pretarabile. Attacchi filettati 1/2"M a bocchettone x 1/2"F. Corpo in ottone. Coperchio in nylon vetro. Superfici di scorrimento in materiale plastico anticalcare. Membrana e guarnizioni di tenuta in NBR. Cartuccia estraibile per operazioni di manutenzione. Tmax 65°C. Pmax in entrata 16 bar. Campo di regolazione 0,2÷4 bar. Indicatore di regolazione della pressione per la pre-taratura del dispositivo, precisione ±0,15 bar. Completo di rubinetto, filtro e ritegno. Compresi: gruppo come sopra descritto; manometro scala 0 ÷ 4 bar; guarnizioni di tenuta; e quant'altro necessario per l'installazione ultimata a regola.</t>
  </si>
  <si>
    <t>GRUPPO DI RIEMPIMENTO AUTOMATICO D = 1/2"</t>
  </si>
  <si>
    <t>VEN24-12.04.38</t>
  </si>
  <si>
    <t>STRUMENTI DI MISURA, TERMOMETRO A QUADRANTE BIMETALLICO
Termometro bimetallico. Conforme alle norme I.S.P.E.S.L.. Attacco posteriore filettato 1/2" M. Cassa in ABS. Con pozzetto. Scala temperatura da 0° a 120°C. Diam. 80 mm. Classe di precisione 1,6. Compresi: termometro bimetallico; guaina D=1/2"; pozzetto saldato su tubazione; materiale vario di installazione; e quant'altro necessario per l'installazione ultimata a regolad'arte.</t>
  </si>
  <si>
    <t>STRUMENTI DI MISURA, TERMOMETRO A QUADRANTE BIMETALLICO Scala 0-120°C, D = 80 mm</t>
  </si>
  <si>
    <t>VEN24-12.04.36</t>
  </si>
  <si>
    <t>MANOMETRO
Manometro a quadrante, di tipo Bourdon. Diametro quadrante 80 mm. Conforme alle norme I.S.P.E.S.L.. Attacco filettato M. Campo di temperatura da -20°C a +90°C. Classe di precisione 2,5. Corpo in ottone diametro 1/2", Riccio ammortizzatore. In rame. Cromato, con attacco maschio fisso e femmina girevole da 1/4"; Con fondoscala indicato. Compresi: manometro a quadrante; rubinetto a tre vie; ricciolo di collegamento; guarnizioni di tenuta; e quant'altro necessario per l'installazione ultimata a regolad'arte.</t>
  </si>
  <si>
    <t>STRUMENTI DI MISURA, MANOMETRO A QUADRANTE Scala 0-10 bar</t>
  </si>
  <si>
    <t>VEN24-12.04.22</t>
  </si>
  <si>
    <t>SONDA DI TEMPERATURA
Sonda di temperatura per il controllo della temperatura dell'aria e dell'acqua negli impianti di riscaldamento, ventilazione e condizionamento. Le sonde devono essere del tipo attivo (alimentazione dal regolatore) e generare un segnale, variabile da 0 a 10Vcc, che sia direttamente proporzionale alla variazione della temperatura (elemento sensibile di tipo PT1000); oppure possono usare un termistore con elemento sensibile NTC; il campo di misura deve essere lineare; custodia in materiale plastico (IP 54 per canale/tubazione, IP 30 per ambiente). Compresi sonda di temperatura; flange per montaggio su canale o guaina in ottone per montaggio su tubazione, guaina inox per montaggio su bollitore; accessori supplementari necessari; viti e mensole per il fissaggio di qualsiasi tipo; qualsiasi altro onere necessario per l'esecuzione</t>
  </si>
  <si>
    <t>ultimata a regolad'arte.</t>
  </si>
  <si>
    <t>RECOLAZIONE, ELEMENTI IN CAMPO, SONDA DI TEMPERATURA Sonda di temperatura ad immersione NTC</t>
  </si>
  <si>
    <t>VEN24-12.04.58</t>
  </si>
  <si>
    <t>VALVOLA DI SICUREZZA
VALVOLA di sicurezza a membrana, qualificata e tarata I.S.P.E.S.L. Dotata di marchio CE secondo direttiva 97/23/CE. Attacchi F x F. Tmax 110°C. Corpo e coperchio in ottone. Membrana e guarnizione in EPDM. Manopola in nylon con fibre di vetro. Sovrappressione di apertura 10%, scarto di chiusura 20%. Sicurezza positiva. Corredata di verbale di taratura a banco. Tarature standard: 2,25 - 2,5 - 2,7 - 3 - 3,5 - 4 - 4,5 - 5 - 5,4 - 6 bar. Nei diametri (D=diametro ingresso X diametro uscita) e con omologazione di seguito indicati Compresi: valvola di sicurezza a molla; attacco scarico maggiorato; scarico, con imbuto di raccolta, in tubazione di p.e.a.d. alla retefognaria; materiale vario di installazione; e quant'altro necessario per l'installazione ultimata a regolad'arte.</t>
  </si>
  <si>
    <t>VALVOLA DI SICUREZZA D = 3/4"x1" ISPESL</t>
  </si>
  <si>
    <t>VEN24-12.04.59</t>
  </si>
  <si>
    <t>VASO DI ESPANSIONE
Vaso d'espansione chiuso a membrana corredato dei relativi documenti di immatricolazione, collaudato ISPESL (raccolta VSR), costruito in lamiera d'acciaio di qualità e verniciato a fuoco con membrana in gomma sintetica (Temp. max di esercizio 99°C), nelle dimensioni indicate. Nelle capacità (C) e con il tipo di membrana di seguito indicate Compresi: vaso d'espansione chiuso in acciaio verniciato a fuoco; mensolame in profilati normali verniciati per sostegno; materiale vario di consumo; e quant'altro necessario per l'installazione ultimata a regolad'arte.</t>
  </si>
  <si>
    <t>VASO DI ESPANSIONE C = 12 l, unificato</t>
  </si>
  <si>
    <t>VASO DI ESPANSIONE C = 50 l, normale</t>
  </si>
  <si>
    <t>VASO DI ESPANSIONE C = 80 l, normale</t>
  </si>
  <si>
    <t>VASO DI ESPANSIONE C = 150 l, normale</t>
  </si>
  <si>
    <t>VASO DI ESPANSIONE C = 200 l, normale</t>
  </si>
  <si>
    <t>NP.IM.54</t>
  </si>
  <si>
    <t>Valvola a farfalla motorizzata DN125
Fornitura e posa in opera di Valvola a farfalla tipo Wafer motorizzata, con membrana di tenuta EPDM contro le bolle d'aria, corpo in ghisa,adatta per il montaggio tra due flange ISO 7005, anche per per PN6 e PN10. DN=125 . DELTApmax=800. Kvs=820 [m3/h]. Sono adatte per acqua calda, acqua fredda massimo 50% glicole, aria, in circuiti aperti e chiusi.Sono utilizzabili con servocomandi delle serie:
SAL...T20, SAL... T40, SQL36... Angolo di rotazione: 90°. Temperatura del fluido: -15...120 °C. Caratteristica: lineare. Corpo valvola: Ghisa GG25. Stelo, lente: Acciaio CrNi Servocomando rotatitivo 90° per valvole a farfalla o a settore,alimentazione 230VAC, comando modulante a 3-punti, coppia 40Nm e comando manuale. Tempo di corsa 120 sec.</t>
  </si>
  <si>
    <t>NP.IM.06</t>
  </si>
  <si>
    <t>Valvola a farfalla motorizzata DN200
Fornitura e posa in oepera di valvola a farfalla motirzzata tipo Wafer, con membrana di tenuta EPDM contro le bolle d'aria, corpo in ghisa,adatta per il montaggio tra due flange ISO 7005, anche per per PN6 e PN10. DN=200 . DELTApmax=200. Kvs=4.000 [m3/h]. Sono adatte per acqua calda, acqua fredda massimo 50% glicole, aria, in circuiti SAL...T20, SAL... T40, SQL36... Angolo di rotazione: 90°. Temperatura del fluido: -15...120 °C. Caratteristica: lineare. Corpo valvola: Ghisa GG25. Stelo, lente: Acciaio CrNi. Completa di attuatore per valvole a farfalla On/Off o 3pti AC 230V 100N con contatti di fine corsa</t>
  </si>
  <si>
    <t>A04.5.02.041</t>
  </si>
  <si>
    <t>[045041] Valvola a globo a tre vie, corpo in ghisa, parti interne in ottone, attacchi flangiati PN 16, temperatura fluido -10 ÷ 120 °C, corsa 16,5 ÷ 45 mm, regolazione equipercentuale: corpo valvola con servocomando a regolazione proporzionale a variazion...
[045041] Valvola a globo a tre vie, corpo in ghisa, parti interne in ottone, attacchi flangiati PN 16, temperatura fluido -10 ÷ 120 °C, corsa 16,5 ÷ 45 mm, regolazione equipercentuale: corpo valvola con servocomando a regolazione proporzionale a variazione di tensione:</t>
  </si>
  <si>
    <t>.d</t>
  </si>
  <si>
    <t>[045041d] Ø 65 mm, 63 kVs al mc/h
[045041d] Ø 65 mm, 63 kVs al mc/h</t>
  </si>
  <si>
    <t xml:space="preserve"> cad</t>
  </si>
  <si>
    <t>VEN24-12.04.40</t>
  </si>
  <si>
    <t>TUBAZIONE IN ACCIAIO NERO
TUBAZIONE in acciaio nero senza saldatura negli spessori e con le caratteristiche previste dalla norma UNI EN 10255, serie media, nei diametri indicati da 3/8" a 2" e UNI EN 10216-2:2005 per diametri superiori, con giunzioni eseguite con elettrosaldatura e/o fiamma ossiacetilenica con l'impiego di adatto materiale di apporto, per la formazione dei vari circuiti nei diametri indicati nelle tavole di progetto. Tubo UNI EN 10255: in acciaio non legato, tipo S195T, per circuiti idraulici, acqua calda e refrigerata. Resistenza allo snervamento 195 MPa. Tubazioni in acciaio s.s. serie media, sottoposte alla prova idraulica di tenuta alla pressione di 50 bar. Le tubazioni saranno accompagnate da attestato di conformità secondo la norma EN 10024. Le tubazioni saranno idonee per il convogliamento di acqua fino a 110°C (e</t>
  </si>
  <si>
    <t>quindi escluse dal campo di aplpicazione della direttiva PED essendo il fluido un liquido con una tensione di vapore alla temperatura massima ammissibile inferiore o pari a 0, 5 bar oltre la pressione atmosferica normale), con giunzioni sia saldate che filettate e con diametri fino al DN 150 e con pressioni fino a 10 bar. Compresi: tubazioni di qualsiasi diametro; pezzi speciali (curve, gomiti, nippli, tee di derivazione, flange, bulloneria, ecc...); sfridi di lavorazione; materiale vario di consumo (guarnizioni, elettrodi di saldatura, ecc ); e quant'altro necessario per l'esecuzione ultimata a regola d'arte dei vari circuiti sia a vista (a soffitto, controsoffitto e/o centrale) che sottotraccia.</t>
  </si>
  <si>
    <t>TUBAZIONE IN ACCIAIO NERO fino a 2" (de = 60.3 mm)</t>
  </si>
  <si>
    <t>kg</t>
  </si>
  <si>
    <t>TUBAZIONE IN ACCIAIO NERO De da 76 a 219 mm</t>
  </si>
  <si>
    <t>TUBAZIONE IN ACCIAIO NERO De oltre 220 mm</t>
  </si>
  <si>
    <t>VEN24-12.04.18</t>
  </si>
  <si>
    <t>MENSOLAME PER CANALI E TUBAZIONI
MENSOLAME in profilati metallici normali verniciati antiruggine oppure in profilati metallici zincati, barre filettate e sostegni zincati a bracciale, per il sostegno delle tubazioni e delle canalizzazioni e la creazione di punti fissi. I canali saranno fissati alle strutture in ferro, travi, pilastri, piastre ecc. mediante profilati posti sotto i canali, sospesi con tenditori regolabili a vite. Deve essere prevista l'interposizione di spessori e anelli in gomma onde evitare vibrazioni alle strutture. I canali avranno supporti ed ancoraggi mediamente ogni 2/4 volte il diametro. In caso di attraversamento di pareti e pavimenti verrà realizzata un'interposizione con materiale elastico. La valorizzazione dell'opera farà riferimento al peso teorico del canale o della tubazione moltiplicato per un coefficiente</t>
  </si>
  <si>
    <t>pari al 10% Compresi: mensolame in profilati normali e/o zincati, secondo le indicazioni dei disegni diprogetto; verniciatura, del mensolame in profilati normali, eseguita, previa pulitura delle superfici, con due mani di vernice e ripresa delle parti danneggiate durante la posa in opera; supporti a bracciale in acciaio zincato per sostegno tubazioni; sfridi di lavorazione; materiale vario di installazione, quali: viti, tasselli meccanici ad espansione per fissaggio a parete o a soffitto, elettrodi per saldatura, staffe di ancoraggio, ecc ; qualsiasi altro onere necessario per l'esecuzione ultimata a regolad'arte.</t>
  </si>
  <si>
    <t>MENSOLAME PER CANALI E TUBAZIONI per tutti i tipi di canali e tubazioni</t>
  </si>
  <si>
    <t>VEN24-12.04.34</t>
  </si>
  <si>
    <t>RIVESTIMENTO IN NEOPRENE PER TUBAZIONI
RIVESTIMENTO termico ed anticondensa di tutte le tubazioni percorse da acqua calda e refrigerata eseguito con guaina spugnosa a base di elastomeri espansi a cellula chiusa, con conduttività termica a 40°C non superiore a 0,040 W/m°K, classe 1, nel rispetto della normativa vigente (Legge 10/91 e decreti attuativi). Negli spessori (Sp.) e diametri (d) seguenti. Compresi: guaina in neoprene di qualsiasi spessore; pezzi speciali per curve, gomiti, tee di derivazione, nippli, riduzioni di diametro, valvolame, apparecchiature, ecc ; mastici, collanti e nastri isolanti per posa in opera; sfridi di lavorazione; pulizia accurata delle superfici interessate prima della posa delrivestimento; e quant'altro necessario per l'esecuzione ultimata a regolad'arte</t>
  </si>
  <si>
    <t>.37</t>
  </si>
  <si>
    <t>RIVESTIMENTO IN NEOPRENE PER TUBAZIONI Sp. = 32 mm x d=1/2" Sp. = 32 mm x d=1/2"</t>
  </si>
  <si>
    <t>m</t>
  </si>
  <si>
    <t>.38</t>
  </si>
  <si>
    <t>RIVESTIMENTO IN NEOPRENE PER TUBAZIONI Sp. = 32 mm x d=3/4" Sp. = 32 mm x d=3/4"</t>
  </si>
  <si>
    <t>.40</t>
  </si>
  <si>
    <t>RIVESTIMENTO IN NEOPRENE PER TUBAZIONI Sp. = 32 mm x d=1"1/4</t>
  </si>
  <si>
    <t>.LOM241.1M.16.030</t>
  </si>
  <si>
    <t>LOM241.1M.16.030 - COIBENTAZIONI PER CANALI</t>
  </si>
  <si>
    <t>.0030.b</t>
  </si>
  <si>
    <t>Coibentazione per canali con lastra incollata in elastome ... sse 1, fattore di permeabilità µ minimo 5.000. - sp. 19 mm
Coibentazione per canali con lastra incollata in elastomero espanso a cellule chiuse, resistenza alla fiamma classe 1, fattore di permeabilità µ minimo 5.000. - sp. 19 mm</t>
  </si>
  <si>
    <t>m²</t>
  </si>
  <si>
    <t>.0030.c</t>
  </si>
  <si>
    <t>Coibentazione per canali con lastra incollata in elastome ... sse 1, fattore di permeabilità µ minimo 5.000. - sp. 25 mm
Coibentazione per canali con lastra incollata in elastomero espanso a cellule chiuse, resistenza alla fiamma classe 1, fattore di permeabilità µ minimo 5.000. - sp. 25 mm</t>
  </si>
  <si>
    <t>.0030.d</t>
  </si>
  <si>
    <t>Coibentazione per canali con lastra incollata in elastome ... sse 1, fattore di permeabilità µ minimo 5.000. - sp. 32 mm
Coibentazione per canali con lastra incollata in elastomero espanso a cellule chiuse, resistenza alla fiamma classe 1, fattore di permeabilità µ minimo 5.000. - sp. 32 mm</t>
  </si>
  <si>
    <t>VEN24-12.04.31</t>
  </si>
  <si>
    <t>RIVESTIMENTO FINITURA ALLUMINIO
Rivestimento esterno in lamierino di alluminio da 6/10 mm., eseguito per le tubazioni, a tratti cilindrici tagliati lungo una generatrice, e per le apparecchiature. Il fissaggio lungo la generatrice avviene, previa ribordatura e sovrapposizione del giunto, mediante viti autofilettanti in materiale inattaccabile agli agenti atmosferici. Anche per i serbatoi, gli scambiatori, etc..., il lamierino può essere realizzato a settori, fissati con viti autofilettanti-rivetti (almeno per quanto riguarda i fondi). Compresi: lamierino in alluminio da 6/10 mm; viti autofilettanti in acciaio inox o nichelate per fissaggio del lamierino; pezzi speciali per: curve, diramazioni, tee, collettori, fondi bombati, etc...; sfridi di lavorazione; materiale vario di consumo; qualsiasi altro onere necessario per l'esecuzione ultimata a regolad'arte.</t>
  </si>
  <si>
    <t>RIVESTIMENTO FINITURA ALLUMINIO per tutti i diametri</t>
  </si>
  <si>
    <t>VEN24-12.04.48</t>
  </si>
  <si>
    <t>TUBAZIONI MULTISTRATO
Tubazioni multistrato per la realizzazione di impianti di riscaldamento. Nei diametri sotto indicati (De = Diametro esterno, Sp. = spessore, Di = Diametro interno) Compresi: tubazione multistrato composto da tubo interno in polietilene reticolato, strato legante, strato intermedio in alluminio saldato di testa longitudinalmente, strato legante e strato finale superficiale in polietilene ad alta densità con le seguenti caratteristiche: conduttività termica: 0,43 W/m°K coefficiente di dilatazione termica: 0,026 mm/°K*m temperatura di esercizio: 0-70°C temperatura di punta di breve durata (secondo DIN 1988): 95°C pressione di esercizio: 10 bar pezzi speciali quali gomiti flangiati e filettati, gomiti maschi, gomiti femmine, gomiti intermedi, curve a 90° in tubo, raccordi a T uguale o ridotti, giunti di collegamento tubo-tubo,</t>
  </si>
  <si>
    <t>raccordo diritti machio o femmina, raccordi svitabili, nippli da pressare, raccordi particolari in ottone cromato per il collegamento dei radiatori, pezzi speciali per la derivazione da tubazioni esistenti in acciaio nero, ecc.; impiego di appositi attrezzi, previsti dalla casa costruttrice, per la piegatura della tubazione e la pressatura per il raccordo dei vari componenti; sfridi di lavorazione; ripristino dell'isolamento eventualmente danneggiato durante la posa o la fase di piegatura e pressatura; materiale vario di consumo (guarnizioni, bulloni, ecc ); e quant'altro necessario per l'esecuzione ultimata a regola d'arte dei varicircuiti;</t>
  </si>
  <si>
    <t>TUBAZIONE MULTISTRATO De X Sp. = 20x2.50 mm - Di = 15 mm</t>
  </si>
  <si>
    <t>RIVESTIMENTO IN NEOPRENE PER TUBAZIONI Sp. = 13 mm x d=1/2" Sp. = 13 mm x d=1/2"</t>
  </si>
  <si>
    <t>VEN24-12.04.32</t>
  </si>
  <si>
    <t>RIVESTIMENTO FINITURA ISOGENOPAC
RIVESTIMENTO - finitura esterna del rivestimento termico di tubazioni e/o apparecchiature, eseguita con guaina termoplastica tipo Isogenopac. Compresi: guaina termoplastica tipo Isogenopac (fogli in PVC duro, resistente agli urti, con superficie liscia satinata di colore grigio chiaro, comportamento al fuoco Classe 1); pezzi speciali per: gomiti, curve, derivazioni, accessori, flange, terminali, etc...); rivetti in plastica, collanti e nastri adesivi di collegamento; sfridi di lavorazione; materiale vario di consumo; qualsiasi altro onere necessario per l'esecuzione ultimata a regolad'arte.</t>
  </si>
  <si>
    <t>RIVESTIMENTO FINITURA ISOGENOPAC per tutti i diametri</t>
  </si>
  <si>
    <t>Totale CENTRALE TERMOFRIGORIFERA (IA.02-OS28) €</t>
  </si>
  <si>
    <t>CENTRALE IDRICA (IA.01-OS3)</t>
  </si>
  <si>
    <t>A04.5.01.016</t>
  </si>
  <si>
    <t>[045016] Valvola a 3 vie di regolazione equipercentuale a sfera, attacchi filettati gas femmina, trafilamento assente, funzione di intercettazione compresa, corpo in ottone nichelato resistente fino a 2.500 kPa, parti interne acciaio inox, guarnizioni di ...
[045016] Valvola a 3 vie di regolazione equipercentuale a sfera, attacchi filettati gas femmina, trafilamento assente, funzione di intercettazione compresa, corpo in ottone nichelato resistente fino a 2.500 kPa, parti interne acciaio inox, guarnizioni di tenuta in tecnopolimero antibloccaggio, corsa 90°, temperatura fluido -10 ÷ 120 °C, pressione differenziale di esercizio 350 kPa, pressione differenziale di chiusura di sicurezza 1.400 kPa: corpo valvola con servomotore modulante tramite segnale 0 ÷ 10 V c.c., alimentazione 24 V:</t>
  </si>
  <si>
    <t>.m</t>
  </si>
  <si>
    <t>[045016m] Ø nominale 2" o 50 mm, kVs 25 mc/h
[045016m] Ø nominale 2" o 50 mm, kVs 25 mc/h</t>
  </si>
  <si>
    <t>A04.5.01.002</t>
  </si>
  <si>
    <t>[045002] Valvola a 2 vie di regolazione equipercentuale a sfera, attacchi filettati gas F, trafilamento assente, funzione di intercettazione compresa, corpo in ottone cromato resistente fino a 2.760 kPa, parti interne acciaio inox, guarnizioni di tenuta i...
[045002] Valvola a 2 vie di regolazione equipercentuale a sfera, attacchi filettati gas F, trafilamento assente, funzione di intercettazione compresa, corpo in ottone cromato resistente fino a 2.760 kPa, parti interne acciaio inox, guarnizioni di tenuta in tecnopolimero antibloccaggio, corsa 90°, temperatura fluido -10 ÷ 120 °C, pressione differenziale di esercizio 350 kPa, pressione differenziale di chiusura di sicurezza 1.400 kPa: corpo valvola con servomotore On-Off o modulante 3 punti, alimentazione 24 V:</t>
  </si>
  <si>
    <t>.p</t>
  </si>
  <si>
    <t>[045002p] Ø nominale 2" o 50 mm, KVs 25 mc/h
[045002p] Ø nominale 2" o 50 mm, KVs 25 mc/h</t>
  </si>
  <si>
    <t>A01.5.17.073</t>
  </si>
  <si>
    <t>[015073] Contatore d'acqua fredda a lettura diretta, del tipo a quadrante bagnato:
[015073] Contatore d'acqua fredda a lettura diretta, del tipo a quadrante bagnato:</t>
  </si>
  <si>
    <t>.b</t>
  </si>
  <si>
    <t>[015073b] Ø 3/4"
[015073b] Ø 3/4"</t>
  </si>
  <si>
    <t>NP.IM.01</t>
  </si>
  <si>
    <t>Addolcitore da 16 mc/h
Fornitura e posa in opera di Addolcitore a scambio ionico, automatico, a singola colonna con rigenerazione volumetrica pura, completo di economizzatore Cyber, per acque potabili, di processo e ad uso tecnologico, gestito da elettronica a microprocessori con programma multifunzione in grado di gestire il sistema di autodisinfezione. Possibilità di collegare in parallelo fino a 4 colonne per il funzionamento sincronizzato con rigenerazione alternante. La fornitura include valvole di intercettazione per impedire di erogare acqua non addolcita dall’addolcitore in fase di rigenerazione. Compreso serbatoio salamoia non a secco, valvola salamoia e relativa piastra di rapido scioglimento sale, tutti i componenti in contatto con l’acqua potabile sono conformi al D.M. n. 174/04.
Caratteristiche tecniche:
- Funzionamento</t>
  </si>
  <si>
    <t>volumetrico puro con possibilità di esercizio sincronizzato fino a 4 colonne in parallelo
- In esercizio sincronizzato elevatissime portate di acqua addolcita con ridotte dimensioni degli apparecchi e basse portate d’acqua di rigenerazione
- Economizzatore Cyber
- Riduzione del 50% circa del consumo sale e del 40% in meno circa acqua per la rigenerazione
- Contatore lanciaimpulsi compreso nella fornitura
- Software multilingua (I,E,D,EN,F)
- Display digitale di facile programmazione con tastiera dedicata
- Gestione sistema di disinfezione automatica durante la rigenerazione (opzionale)
- Possibilità di rigenerazione manuale con avanzamento guidato delle diverse fasi
- Uscita impulsiva per comando eventuale pompa dosatrice
- Contatto pulito di rigenerazione in corso
- Contatto pulito di allarme cumulativo
- Richiesta assistenza</t>
  </si>
  <si>
    <t>tecnica al raggiungimento del numero di rigenerazioni preimpostate
- Autonomia memoria 30 giorni
- Programmazione protetta da password
- Autonomia memoria 30 giorni
- Tensione alimentazione al trafo 230 V-50-60 Hz
- Tensione all’apparecchio 24 Vac di sicurezza, 50 Hz
- Valvola salamoia regolabile
- Serbatoio salamoia non a secco per rigenerazioni ottimali
- Materiali in contatto con l’acqua potabile conformi D.M. n. 174/04
- Trattamento protettivo interno ottenuto mediante sabbiatura al metallo bianco SA 3 e successiva plastificazione alimentare con polimerizzazione a forno a più riprese. Il trattamento protettivo ha caratteristiche adatte alla filtrazione delle acque destinate ad uso potabile
- Trattamento protettivo esterno ottenuto mediante sabbiatura SA 2,5 e successiva plastificazione mediante polimerizzazione a forno a più</t>
  </si>
  <si>
    <t>riprese con finitura lucida
- Dichiarazione conformità CE.
Dati tecnici:
Raccordi ingresso/uscita 2" in
Portata nominale 16 m?/h
Portata di punta max. 22 m?/h
Perdita di carico alla portata nominale 1 bar
Volume resine 500 l
Capacità ciclica (a 30 °fr) 3000 °fr x m?
Capacità ciclica in gestione Cyber (a 30 °fr) 2500 °fr x m?
Consumo sale per rigenerazione ca. 100 kg
Consumo sale per rigenerazione in gestione Cyber ca. 45 kg
Consumo acqua per rigenerazione ca. 2541 l
Riserva sale ca. 1200 kg
Pressione di esercizio min. 2.5 bar
Pressione di esercizio max. 6 bar
Temperatura acqua min./max. 5 - 30 °C
Temperatura ambiente min./max. 5 - 40 °C
Alimentazione elettrica 230/50 monofase V/Hz
Tensione operativa 24 V AC
Potenza assorbita max. 60 W
Protezione 65 IP
Compresa valvola miscelatrice da 2”, materiale vario ad uso e</t>
  </si>
  <si>
    <t>consumo e quant’altro necessario per completare il lavoro finito a regola d’arte.</t>
  </si>
  <si>
    <t>NP.IM.02</t>
  </si>
  <si>
    <t>Sistema DOSAGGIO POLIFOSFATI + Trattamento BIOCIDA antilegionella
Fornitura e posa in opera di Sistema DOSAGGIO POLIFOSFATI + Trattamento BIOCIDA antilegionella secondo quanto descritto:
DOSAGGIO POLIFOSFATI
Contatore emettitore di impulsi DN65 per pompe dosatrici elettroniche con funzionamento ad impulsi, per il dosaggio volumetrico proporzionale dei prodotti in rapporto all'effettivo consumo d'acqua. Contatore del tipo Woltmann a rotore orizzontale, quadrante asciutto, ad azionamento magnetico protetto da interferenze esterne, totalizzatore ermeticamente sigillato, corpo in ottone rivestito con vernice epossidica, meccanismo estraibile, emettitore di impulsi a singolo “reed-switch” per la trasmissione dei dati a distanza o per il comando di dosaggi proporzionalmente alla portata.
Dati tecnici:
-	Raccordi ingresso/uscita 65 DN
-	Q1</t>
  </si>
  <si>
    <t>(portata minima) 0.80 m?/h
-	Q2 (portata di transizione) 1.28 m?/h
-	Q3 (portata di nominale) 40 m?/h
-	Q4 (portata di massima) 50 m?/h
-	Frequenza impulsi 100 l/imp.
-	Pressione di esercizio max. 16 bar
-	Lettura quadrante max. 10000000 m?
-	Lettura quadrante min. 1 l
-	Temperatura acqua min./max. 5 - 50 °C
-	Temperatura ambiente min./max. 5 - 40 °C
TRATTAMENTO ANTILEGIONELLA CON PEROSSIDO D'IDROGENO
Stazione di dosaggio preassemblata su pannello, predisposta per abbinamento a due celle di carico in modo da controllare l’effettiva quantità di prodotto dosata e correggere in automatico il dosaggio per mantenere esattamente il dosaggio SET impostato. La stazione viene fornita completamente preassemblata su pannello in materiale antiacido, completo con carter di copertura e predisposto per fissaggio a parete. Patent pending.</t>
  </si>
  <si>
    <t xml:space="preserve">
IQ - Informazioni Qualità
• Modalità di funzionamento: dosaggio a volume, dosaggio a timer, controllo peso
• Controllo dell’effettiva quantità (grammi) di prodotto dosato mediante cella di carico
• Correzione automatica del dosaggio in funzione dell’effettiva quantità di prodotto dosato
• Correzione automatica del dosaggio in funzione della contropressione al punto di iniezione
• Funzione controllo rottura serbatoio
• Funzione dosaggio di mantenimento
• Funzione controllo dosaggio anomalo in extra-timer
• Funzione innesco automatico prodotto chimico
• Funzione calcolo automatico cc/battuta
• Funzione Refill: calcolo peso e densità della soluzione in funzione del quantitativo di prodotto chimico e acqua aggiunti nel serbatoio
• Funzione calibrazione cella di carico
• Ripetizione del segnale del contatore per gestione di due dosatrici</t>
  </si>
  <si>
    <t>con un solo contatore
• Calcolo autonomia del dosaggio
• Gestione riserva prodotto chimico
• Display a colori da 4,3” con touch-screen
• N. 9 Uscite relay per allarmi
• Impostazione set/point allarme basso ed alto dosaggio
• Possibilità di assegnare un nome al prodotto dosato
• Gestione registro eventi e allarmi
• Gestione allarmi con indicazione n° allarme, data, ora, stato (I,K,O), descrizione allarme
• Password di protezione accesso all’area assistenza
• Porta USB per caricamento software e scarico storico dati
• Possibilità di abbinamento con TELECONTROLLO SMS-MAIL (cod. 36770AA) per inviare segnalazioni di allarme via SMS o mail
• Avviso richiesta assistenza tecnica programmabile
• Lingua: ITA-ENG-ES
La fornitura comprende:
N. 1 BWT PCR DOSAMAT PRO Centralina in contenitore plastico ABS con cerniere completa di:
• Microprocessore</t>
  </si>
  <si>
    <t>con orologio a batteria, memoria esterna per la memorizzazione
dei parametri dell’impianto.
• Ingressi per l’acquisizione di 2 celle di carico
• Ingressi per l’acquisizione di 2 sensori di Hall/Count/Reed
• N. 8 Ingressi generici optoisolati
• N. 8 Uscite a relay per decodifica allarmi
• N. 1 Uscita relay allarme generale
• N. 2 Uscite per Elettrovalvole 24Vac
• N. 2 Uscite per gestione pompe dosatrici
• N. 2 Uscite ripetitore segnale contatore
• N. 1 Ingresso-uscita da porta USB
• N. 1 display colori 4,3” con touch-screen
• N. Morsettiere estraibili passo
• N. 1 Uscita seriale RS485
N. 1 DISTRIBUTORE ALIMENTAZIONE pompe ed elettronica in contenitore plastico con cavo + spina 220Vac e passacavi
N. 1 BWT-AF Smart 4.7-H pompa dosatrice elettronica a membrana completa di testata con disareazione automatica adatta per dosaggi
di</t>
  </si>
  <si>
    <t>precisione di prodotti chimici.
La fornitura comprende corpo pompa dotato di elettronica con display LCD, crepine con filtro e relativa tubazione di aspirazione, tubazione di mandata con iniettore e sonda di livello. Dotata di connettività Bluetooth: tramite smartphone e APP-BWT è possibile verificare con semplicità e in tempo rapido il corretto funzionamento della pompa, accedere alle statistiche di dosaggio, al registro degli allarmi ed infine caricare sulla pompa dosatrice programmi personalizzati creati nella APP, senza accedere al display della pompa. Dosaggio: prodotti acidi, cloro, perossidi.
• Connettività Bluetooth con APP-BWT per visualizzazione parametri di funzionamento, storico allarmi, statistiche dosaggio con possibilità di programmazione rapida via APP,
• Testata con spurgo automatico,
• Display LCD retroilluminato con</t>
  </si>
  <si>
    <t>visualizzazione su due righe;
• Dosaggio costante con possibilità di regolazione del numero di battute/minuto, battute/ora, litri/ora
• Dosaggio proporzionale da contatore con possibilità di moltiplicazione o divisione degli impulsi con memorizzazione
• Dosaggio proporzionale da contatore con possibilità di regolazione dei PPM di prodotto da dosare integrabile con funzione dosaggio di mantenimento
• Dosaggio proporzionale da segnale mA o in Volt
• Dosaggio a Timer con possibilità di selezionare fino a 16 programmi temporizzati
• Funzione innesco pompa
• Contatto pulito di allarme configurabile con visualizzazione a display degli allarmi attivi,
• Menù statistiche totali o parziali di funzionamento (litri dosati, m3 contabilizzati dal contatore, dosaggio medio)
• Ingresso per il collegamento di una sonda di minimo livello (marcia</t>
  </si>
  <si>
    <t>a secco)
• Ingresso per segnale volumetrico o segnale di start-stop
• Tubazione di aspirazione e di mandata, filtro di aspirazione ed iniettore compresi
• Possibilità di inserimento password per bloccare l’accesso alla programmazione
• Tubazione aspirazione e mandata, filtro aspirazione ed iniettore compresi;
N. 1 BWT-AF Smart 4.7-OH pompa dosatrice elettronica a membrana completa di testata con disareazione automatica adatta per dosaggi di precisione di prodotti chimici.
La fornitura comprende corpo pompa dotato di elettronica con display LCD, crepine con filtro e relativa tubazione di aspirazione, tubazione di mandata con iniettore e sonda di livello.
Dotata di connettività Bluetooth: tramite smartphone e APP-BWT è possibile verificare con semplicità e in tempo rapido il corretto funzionamento della pompa, accedere alle statistiche</t>
  </si>
  <si>
    <t>di dosaggio, al registro degli allarmi ed infine caricare sulla pompa dosatrice programmi personalizzati creati nella APP, senza accedere al display della pompa. Dosaggio: prodotti alcalini, basi, soda.
• Connettività Bluetooth con APP-BWT per visualizzazione parametri di funzionamento, storico allarmi, statistiche dosaggio con
possibilità di programmazione rapida via APP,
• Testata con spurgo manuale,
• Display LCD retroilluminato con visualizzazione su due righe;
• Dosaggio costante con possibilità di regolazione del numero di battute/minuto, battute/ora, litri/ora
• Dosaggio proporzionale da contatore con possibilità di moltiplicazione o divisione degli impulsi con memorizzazione
• Dosaggio proporzionale da contatore con possibilità di regolazione dei PPM di prodotto da dosare integrabile con funzione dosaggio di
mantenimento
•</t>
  </si>
  <si>
    <t>Dosaggio proporzionale da segnale mA o in Volt
• Dosaggio a Timer con possibilità di selezionare fino a 16 programmi temporizzati
• Funzione innesco pompa
• Contatto pulito di allarme configurabile con visualizzazione a display degli allarmi attivi,
• Menù statistiche totali o parziali di funzionamento (litri dosati, m3 contabilizzati dal contatore, dosaggio medio)
• Ingresso per il collegamento di una sonda di minimo livello (marcia a secco)
• Ingresso per segnale volumetrico o segnale di start-stop
• Tubazione di aspirazione e di mandata, filtro di aspirazione ed iniettore compresi
• Possibilità di inserimento password per bloccare l’accesso alla programmazione
• Tubazione aspirazione e mandata, filtro aspirazione ed iniettore compresi;
Il BWT DOSAMAT PRO deve essere integrato con due celle di carico (30 Kg, 150, 300, 500 Kg)</t>
  </si>
  <si>
    <t>e, se le dosatrici devono operare in modalità volumetrica, con uno o due contatori lanciaimpulsi.
Dati tecnici:
Portata dosaggio max. 6.0 l/h
Pressione max. di esercizio 7.0 bar
Numero max. impulsi/min. 180 impulsi/min.
Alimentazione elettrica 230/50 monofase V/Hz
Potenza assorbita 20 W
Protezione 45 IP
Temperatura soluzione da dosare min./max. 5-40 °C
Temperatura acqua min./max. 5 - 40 °C
Temperatura ambiente min./max. 5 - 40 °C
Umidità relativa ambientale max. 70 %
Compreso serbatoio da 100 l per prodotti chimici e relativa cella di carico.
CONTROLLO AUTOMATICO CONCENTRAZIONE BIOCIDA SU RICIRCOLO ACS composto da:
Apparecchiatura completa per la determinazione, in automatico mediante titolazione della concentrazione di perossido d’idrogeno, prodotti della serie BWT-ALLSIL o per la determinazione della Durezza Totale.
IQ</t>
  </si>
  <si>
    <t>- Informazioni Qualità:
- Possibilità di analizzare fino a tre circuiti idrici indipendenti;
- Possibilità di abilitare fasce orarie in cui eseguire le analisi differenziate per circuito;
- Logiche di analisi: a timer, a frequenza, a volume con priorità timer, da start-ext;
- Indicazione grafica delle singole fasi di acquisizione
- Indicazione a display del colore della soluzione in ogni fase dell’analisi fino al punto di viraggio;
- Possibilità di avviare un’analisi supplementare da comando manuale o da contatto start-ext;
- Impostazione set/point di bassa ed alta concentrazione
- Possibilità di modificare i tempi di ogni singola fase
- Gestione registro eventi
- Gestione registro allarmi con indicazione n° allarme, data, ora, stato (I,K,O), descrizione allarme
- Menù guidato per la calibrazione automatica della cilindrata delle</t>
  </si>
  <si>
    <t>pompe dosatrici indicatore e titolante
- Menù guidato per la calibrazione automatica del ciclo di analisi completo
- Segnale di uscita in corrente 4÷20 mA proporzionale al valore dell’ultima analisi
- Allarme mancanza acqua
- Segnalazione livello di riserva dei reagenti;
- Contatore numero di analisi effettuate;
- Gestione stop-ext
- Password di protezione accesso all’area assistenza
- Porta USB per caricamento software e scarico storico dati
- Possibilità di abbinamento con TELECONTROLLO SMS-MAIL (cod. 36770AA) per inviare segnalazioni di allarme via SMS o mail;
- Avviso richiesta assistenza tecnica programmabile;
- Lingue disponibili: ITA-ENG-FRA
- Connettività MODBUS
Caratteristiche fondamentali:
- Sistema montato su pannello pronto per l’installazione;
- Elettronica a microprocessore in esecuzione stagna completa di trasformatore</t>
  </si>
  <si>
    <t>e display a colori da 4,3” con touch-screen;
- Cella di misura, facilmente asportabile ed ispezionabile dall’alto, per la determinazione mediante titolazione, completa di corpo camera,
led illuminante, rilevatore optoelettronico;
- Sistema di agitazione mediante motore induttivo esente da parti in movimento
- n.2 pompe peristaltiche ad elevata precisione complete di tubi e raccordi per iniezione indicatore e titolante
- Elettrovalvola per il prelievo dell’acqua da analizzare direttamente da una linea in pressione solo quando viene effettuata l’analisi (per analizzare più di un circuito prevedere ulteriori Kit prelievo) completa di sistema di azionamento manuale.
- N. 9 Uscite relais per allarmi
Dati tecnici:
Parametri rilevati ALLSIL
Campo di misura Allsil 0-100 mg/l
Risoluzione max.Allsil 1 mg/l
Alimentazione elettrica 230/50</t>
  </si>
  <si>
    <t xml:space="preserve">monofase V/Hz
Portata max. acqua da analizzare 200 l/h
Pressione acqua di alimento min. 1 bar
Pressione acqua di alimento max. 4 bar
Temperatura liquido in esame min./max. 5 - 55 °C
Temperatura ambiente min./max. 5 - 40 °C
Compreso materiale vario ad uso e consumo e quant’altro necessario per completare il lavoro completo a regola d’arte.
</t>
  </si>
  <si>
    <t>NP.IM.03</t>
  </si>
  <si>
    <t>Sistema di dosaggio cloro per acqua duale
Fornitura e posa in opera di sistema dosaggio cloro secondo quanto descritto:
Contatore emettitore di impulsi DN40 per pompe dosatrici elettroniche con funzionamento ad impulsi, per il dosaggio volumetrico proporzionale dei prodotti in rapporto all'effettivo consumo d'acqua. Contatore del tipo a getto multiplo, a quadrante asciutto, ad azionamento magnetico protetto da interferenze esterne, totalizzatore ermeticamente sigillato, corpo in ottone rivestito con vernice epossidica, emettitore di impulsi a singolo “reed-switch” per la trasmissione dei dati a distanza o per il comando di dosaggi proporzionalmente alla portata. Materiali conformi al D.M. 174/04.
Dati tecnici:
-	Raccordi ingresso/uscita 1 1/2" in
-	Q1 (portata minima) 0.2 m?/h
-	Q2 (portata di transizione) 0.32 m?/h
-	Q3 (portata di</t>
  </si>
  <si>
    <t>nominale) 16 m?/h
-	Q4 (portata di massima) 20 m?/h
-	Frequenza impulsi 10 l/imp.
-	Pressione di esercizio max. 16 bar
-	Lettura quadrante max. 100000 m?
-	Lettura quadrante min. 0.05 l
-	Temperatura acqua min./max. 5 - 30 °C
-	Temperatura ambiente min./max. 5 - 40 °C
Pompa dosatrice elettronica a membrana completa di testata con disareazione automatica adatta per dosaggi di precisione di prodotti chimici. La fornitura comprende corpo pompa dotato di elettronica con display LCD, crepine con filtro e relativa tubazione di aspirazione, tubazione di mandata con iniettore e sonda di livello. Dotata di connettività Bluetooth: tramite smartphone e APP-BWT è possibile verificare con semplicità e in tempo rapido il corretto funzionamento della pompa, accedere alle statistiche di dosaggio, al registro degli allarmi ed infine caricare sulla</t>
  </si>
  <si>
    <t>pompa dosatrice programmi personalizzati creati nella APP, senza accedere al display della pompa. Dosaggio: prodotti acidi, cloro, perossidi. IQ-Informazioni Qualità:
• Connettività Bluetooth con APP-BWT per visualizzazione parametri di funzionamento, storico allarmi, statistiche dosaggio con possibilità di programmazione rapida via APP,
• Testata con spurgo automatico,
• Display LCD retroilluminato con visualizzazione su due righe;
• Dosaggio costante con possibilità di regolazione del numero di battute/minuto, battute/ora, litri/ora
• Dosaggio proporzionale da contatore con possibilità di moltiplicazione o divisione degli impulsi con memorizzazione
• Dosaggio proporzionale da contatore con possibilità di regolazione dei PPM di prodotto da dosare integrabile con funzione dosaggio di mantenimento
• Dosaggio proporzionale da segnale</t>
  </si>
  <si>
    <t>mA o in Volt
• Dosaggio a Timer con possibilità di selezionare fino a 16 programmi temporizzati
• Funzione innesco pompa
• Contatto pulito di allarme configurabile con visualizzazione a display degli allarmi attivi,
• Menù statistiche totali o parziali di funzionamento (litri dosati, m3 contabilizzati dal contatore, dosaggio medio)
• Ingresso per il collegamento di una sonda di minimo livello (marcia a secco)
• Ingresso per segnale volumetrico o segnale di start-stop
• Tubazione di aspirazione e di mandata, filtro di aspirazione ed iniettore compresi
• Possibilità di inserimento password per bloccare l’accesso alla programmazione
• Materiali conformi al D.M. 174/04.
Dati tecnici:
-	Portata dosaggio max. 4 l/h
-	Pressione max. di esercizio 7 bar
-	Portata per impulso ca. 0,37 cc
-	Numero max. impulsi/min. 180 impulsi/min.
-	Aspirazione</t>
  </si>
  <si>
    <t xml:space="preserve">max. 1.5 m
-	Alimentazione elettrica 230/50 monofase V/Hz
-	Potenza assorbita 19 W
-	Protezione 65 IP
-	Temperatura soluzione da dosare min./max. 5-50 °C
-	Temperatura acqua min./max. 5 - 40 °C
-	Temperatura ambiente min./max. 5 - 40 °C
Compreso serbatoio per prodotti chimici da 100l, materiale vario ad uso e consumo e quant’altro necessario per completare il lavoro completo a regola d’arte.
</t>
  </si>
  <si>
    <t>NP.IM.04</t>
  </si>
  <si>
    <t>Sistema di filtraggio per acqua duale
Fornitura e posa in opera di Filtro deferrizzatore e demanganizzatore automatico multistrato con rigenerazione a tempo per rendere l'acqua limpida, ed eliminare dall'acqua il ferro e il manganese con l'ausilio di un ossidante, costruito interamente in materiali adatti per il trattamento delle acque potabili e delle acque di processo. Il filtro viene fornito rifinito in ogni sua parte protetto dalle corrosioni e pronto per l'installazione. La fornitura comprende:
• corpo filtro completo ed assemblato
• strato filtrante-catalitico di Dren-HY 2000 per accelerare il processo di ossidazione e trattenere il ferro e il manganese;
• materiali di supporto costituiti da più strati di graniglia di quarzo di elevata purezza a granulometria selezionata
• gruppo idraulico automatico comprendente cinque valvole</t>
  </si>
  <si>
    <t>a farfalla a comando pneumatico complete di attuatore, già montato direttamente sull'apparecchio e valvola di disaerazione automatica, nonché tubazioni e relative raccorderie
• quadro manometri completo di due manometri per la lettura della pressione a monte e a valle del filtro allo scopo di stabilirne il grado di sporcamento e rubinetti di prelievo campione acqua a monte e a valle del filtro
• elettrovalvole di comando montate su un'unica basetta comandate tramite timer e/o manualmente, per l'azionamento delle valvole a farfalla mediante fluido di comando: aria compressa
• elettronica universale PCR CONTROL III per la gestione in automatico delle sequenza di filtrazione e di controlavaggio completa di:
- possibilità programmazione da max. 4 lavaggi al giorno fino ad min. 1 lavaggio ogni 30 giorni
- visualizzazione a display fasi di</t>
  </si>
  <si>
    <t>lavaggio
- possibilità avvio lavaggio da segnale esterno
- contatto pulito per comando pompa ipoclorito
- contatto pulito per comando pompa di lavaggio con acqua filtrata
- contatto pulito per allarme generale
- contatto pulito per lavaggio in corso
- tensione primaria al trafo 230V/50 Hz
- tensione di sicurezza all'apparecchio 24 Vac/50 Hz
- richiesta assistenza dopo numero di lavaggi programmabili
- 3 lingue su display, compreso italiano
- autonomia memoria 30 giorni (in mancanza di corrente)
- morsettiera estraibile
- dichiarazione di conformità CE
- avviamento a ?p con e senza prevalenza di timer
- materiali conformi al D.M. 174/04
Caratteristiche costruttive:
• corpo filtro in acciaio al carbonio Fe 360 B completo di fondi bombati e piedi di sostegno
• sistema di distribuzione per l'eliminazione di zone preferenziali</t>
  </si>
  <si>
    <t>di flusso dell'acqua all'interno del corpo filtro
• tre boccaporti: due sul fasciame e uno sul fondo sotto la piastra
• trattamento protettivo interno ottenuto mediante sabbiatura al metallo bianco SA 3 e successiva plastificazione alimentazione con
polimerizzazione a forno a più riprese. Il trattamento protettivo ha caratteristiche adatte alla filtrazione delle acque destinate ad uso potabile.
• trattamento protettivo esterno ottenuto mediante sabbiatura SA 2,5 e successiva plastificazione mediante polimerizzazione a forno a più riprese con finitura lucida.
Dati tecnici:
-	Raccordi ingresso/uscita 50 DN
-	Portata nominale per deferrizzazione 10 m?/h
-	Portata nominale per demanganizzazione 2.5 m?/h
-	Perdita di carico alla portata nominale 0.5 bar
-	Portata minima in filtrazione 2.5 m?/h
-	Portata min. di controlavaggio 8 m?</t>
  </si>
  <si>
    <t>/h
-	Pressione di esercizio min. 2.5 bar
-	Pressione di esercizio max. 6.0 bar
-	Temperatura acqua min./max. 5 - 30 °C
-	Temperatura ambiente min./max. 5 - 40 °C
-	Alimentazione elettrica 230/50 monofase V/Hz
-	Tensione operativa 24 V AC
-	Potenza assorbita max. 50 W
-	Protezione 54 IP
Compreso materiale vario ad uso e consumo e quant’altro necessario per completare il lavoro completo a regola d’arte.</t>
  </si>
  <si>
    <t>NP.IM.05</t>
  </si>
  <si>
    <t>Sistema di dosaggio anticorrosivo per acqua duale
Fornitura e posa in opera di pompa dosatrice elettronica a membrana completa di testata con disareazione manuale adatta per dosaggi di precisione di prodotti chimici. La fornitura comprende corpo pompa dotato di elettronica con display LCD, crepine con filtro e relativa tubazione di aspirazione, tubazione di mandata con iniettore e sonda di livello. Dotata di connettività Bluetooth: tramite smartphone e APP-BWT è possibile verificare con semplicità e in tempo rapido il corretto funzionamento della pompa, accedere alle statistiche di dosaggio, al registro degli allarmi ed infine caricare sulla pompa dosatrice programmi personalizzati creati nella APP, senza accedere al display della pompa. Dosaggio: prodotti alcalini, basi, soda.
IQ-Informazioni Qualità:
• Connettività Bluetooth con</t>
  </si>
  <si>
    <t>APP-BWT per visualizzazione parametri di funzionamento, storico allarmi, statistiche dosaggio con possibilità di programmazione rapida via APP,
• Testata con spurgo manuale,
• Display LCD retroilluminato con visualizzazione su due righe;
• Dosaggio costante con possibilità di regolazione del numero di battute/minuto, battute/ora, litri/ora
• Dosaggio proporzionale da contatore con possibilità di moltiplicazione o divisione degli impulsi con memorizzazione
• Dosaggio proporzionale da contatore con possibilità di regolazione dei PPM di prodotto da dosare integrabile con funzione dosaggio di
mantenimento
• Dosaggio proporzionale da segnale mA o in Volt
• Dosaggio a Timer con possibilità di selezionare fino a 16 programmi temporizzati
• Funzione innesco pompa
• Contatto pulito di allarme configurabile con visualizzazione a display degli</t>
  </si>
  <si>
    <t>allarmi attivi,
• Menù statistiche totali o parziali di funzionamento (litri dosati, m3 contabilizzati dal contatore, dosaggio medio)
• Ingresso per il collegamento di una sonda di minimo livello (marcia a secco)
• Ingresso per segnale volumetrico o segnale di start-stop
• Tubazione di aspirazione e di mandata, filtro di aspirazione ed iniettore compresi
• Possibilità di inserimento password per bloccare l’accesso alla programmazione
• Materiali conformi al D.M. 174/04.
Dati tecnici:
Portata dosaggio max. 6 l/h
Pressione max. di esercizio 7 bar
Portata per impulso ca. 0,56 cc
Numero max. impulsi/min. 180 impulsi/min.
Aspirazione max. 1.5 m
Alimentazione elettrica 230/50 monofase V/Hz
Potenza assorbita 19 W
Protezione 65 IP
Temperatura soluzione da dosare min./max. 5-50 °C
Temperatura acqua min./max. 5 - 40 °C
Temperatura</t>
  </si>
  <si>
    <t xml:space="preserve">ambiente min./max. 5 - 40 °C
Compreso serbatoio per prodotti chimici da 100l, materiale vario ad uso e consumo e quant’altro necessario per completare il lavoro completo a regola d’arte.
</t>
  </si>
  <si>
    <t>NP.IM.07</t>
  </si>
  <si>
    <t>Gruppo osmosi 600 l/h
Fornitura e posa in opera di sistema di trattamento dell’acqua ad osmosi inversa di ridotte dimensioni, assemblato in un unico skid destinato all’alimentazione idrica per umidificatori di tipo isotermico o adiabatico, con produzione gestita da controllore intelligente a microprocessore.
Il sistema dovrà essere alimentato con acqua potabile di acquedotto e genererà acqua demineralizzata con caratteristiche fisiche/chimiche, portata e pressione adatte all’alimentazione degli umidificatori.
Il sistema sarà costituito da:
Pre-filtrazione micrometrica di sicurezza (per rimuovere le ”impurità” presenti nell’acqua, quali detriti di piccole dimensioni e sporcizia)
Sistema di declorazione con carboni attivi (per proteggere le membrane dell’osmosi inversa)
Sistema di dosaggio dell’antincrostante
Quadro elettrico di comando</t>
  </si>
  <si>
    <t>e controllo a microprocessore
Pompa principale ad alta pressione ad asse verticale monofase per la pressurizzazione dei permeatori e per il rilancio alle utenze
Membrane per osmosi inversa in TFC ad alta filtrazione
Vessel in PRFV
Sistema di sanificazione a raggi UV
Valvola di ricircolo del permeato per modulare automaticamente la portata del permeato stesso in base all'effettiva richiesta del sistema humiFog
Controllo esterno per lo start/stop dell'impianto in base alla richiesta
Sistema automatico e programmabile di flussaggio delle membrane in caso di lunghi periodi di sosta
Vaso di espansione verticale da 100 litri con flangia in inox, pressione max. 10 bar
I componenti dell’impianto assemblati in un unico skid:
Pre-filtri
Pompa di pressurizzazione
Sezione ad osmosi inversa
Valvola di ricircolo del permeato
Dati tecnici:
Modello</t>
  </si>
  <si>
    <t>ROL600500B
Sanificatore a raggi ultravioletti Opzionale
Caratteristiche acqua di alimento:
- Conducibilità &lt; 1000 µS/cm
- Torbidità &lt; 1 NTU
- Ferro &lt; 0,15 ppm
- SDI (Silt Density Index) &lt; 3
- Cloro libero &lt; 0,25 ppm
- TDS (Total Dissolved Solid) &lt; 750 ppm
- Durezza dell’acqua TH &lt; 500 ppm CaCO3 eq (&lt; 50 °fH) (&lt; 28°dH)
- SiO2 &lt; 15 ppm
- TOC (Total Organic Carbon) &lt; 3 mg/l
- COD (Chemical Oxygen Demand) &lt; 10 mg/l
- Attacco G3/4"F
- Limiti temperatura 5…25 °C
- Limiti di pressione 2…5 bar
- Portata [max] 1.200 l/h
Concentrato (scarico):
- Attacco G3/4"F
- Portata [max] 600 l/h
Permeato:
- Attacco G3/4"F
- Pressione 2…4 bar
- Produzione [max] 600 l/h
- Recovery [%] 50 %
- Lunghezza linea distribuzione (lineare al piano) acqua osmotizzata [max] 15 m
- Dislivello linea distribuzione acqua osmotizzata [max] 3 m
- Diametro</t>
  </si>
  <si>
    <t xml:space="preserve">interno linea distribuzione acqua osmotizzata [min] 16,6 mm
Portata acqua richiesta [max] 399,4 l/h
Margine portata acqua (produzione/richiesta) +50,2% +200,6 l/h
Limiti temperatura ambiente di funzionamento 5...40 °C
Alimentazione elettrica 230 Vac / 1~ 50 Hz
Assorbimento elettrico [max] 1,65 kW
Grado di protezione IP20
Peso (installato) &amp; Dimensioni B x H x L 100 Kg 1090 x 1550 x 700 mm_x000D_
Il sistema ad osmosi inversa dovrà essere fornito completo di liquido Antiscalant R.O.1 ad azione sequestrante e disperdente, per ridurre drasticamente precipitati salini sulle membrane osmotiche.
Compreso materiale vario ad uso e consumo e quant’altro necessario per completare il lavoro completo a regola d’arte.
CAREL WTS large modello ROL600500B o equivalente
</t>
  </si>
  <si>
    <t>NP.IM.08</t>
  </si>
  <si>
    <t xml:space="preserve">Pompa  sommersa Q=9,5 mc/h H=60 m.c.a.
Fornitura e posa in opera di pompe sommerse per pozzi. Può essere installata in orizzontale o in verticale. Tutti i componenti in acciaio sono stati realizzati in acciaio inox, EN 1.4301 (AISI 304), che garantisce elevate proprietà anticorrosive. Questa pompa è omologata per acqua potabile.
Q= 9,5 mc/h H=60 m.c.a. 
(una in funzione + riserva), 
Compreso quadro con inverter, comunicazione allarmi e gestione pompe, kita ancoraggio per istallazione orizzontale.
Compreso materiale vario ad uso e consumo e quant’altro necessario per completare il lavoro completo a regola d’arte.
</t>
  </si>
  <si>
    <t>A06.5.02.010</t>
  </si>
  <si>
    <t>[065010] Autoclave montaliquidi in acciaio zincata da 8 bar, verticale, completa di valvole di sicurezza a molla collaudate e certificate CE secondo la Dir. Europea 2014/68/UE-PED, con manometro e rubinetto portamanometro a 3 vie:
[065010] Autoclave montaliquidi in acciaio zincata da 8 bar, verticale, completa di valvole di sicurezza a molla collaudate e certificate CE secondo la Dir. Europea 2014/68/UE-PED, con manometro e rubinetto portamanometro a 3 vie:</t>
  </si>
  <si>
    <t>[065010b] 800 l
[065010b] 800 l</t>
  </si>
  <si>
    <t>NP.IM.10</t>
  </si>
  <si>
    <t>Dosaggio protettivo per impianto radiante
Fornitura e posa in opera di gruppo di iniezione protettivo/antialga per impianti di climatizzazione composto da:
Contatore emettitore di impulsi per pompe dosatrici elettroniche con funzionamento ad impulsi, per il dosaggio volumetrico proporzionale
dei prodotti in rapporto all'effettivo consumo d'acqua. Contatore del tipo a getto multiplo, a quadrante asciutto, ad azionamento
magnetico protetto da interferenze esterne, totalizzatore ermeticamente sigillato, corpo in ottone rivestito con vernice epossidica,
emettitore di impulsi a singolo “reed-switch” per la trasmissione dei dati a distanza o per il comando di dosaggi proporzionalmente alla
portata. Materiali conformi al D.M. 174/04.
Dati tecnici:
-	Raccordi ingresso/uscita 1" in
-	Q1 (portata minima) 0.079 m?/h
-	Q2 (portata di transizione)</t>
  </si>
  <si>
    <t>0.126 m?/h
-	Q3 (portata di nominale) 6.3 m?/h
-	Q4 (portata di massima) 7.88 m?/h
-	Frequenza impulsi 1 l/imp.
-	Pressione di esercizio max. 16 bar
-	Lettura quadrante max. 100000 m?
-	Lettura quadrante min. 0.05 l
-	Temperatura acqua min./max. 5 - 30 °C
-	Temperatura ambiente min./max. 5 - 40 °C
Pompa dosatrice elettronica a membrana completa di testata con disareazione manuale adatta per dosaggi di precisione di prodotti chimici. La fornitura comprende corpo pompa dotato di elettronica con display LCD, crepine con filtro e relativa tubazione di aspirazione, tubazione di mandata con iniettore e sonda di livello. Dotata di connettività Bluetooth: tramite smartphone e APP-BWT è possibile verificare con semplicità e in tempo rapido il corretto
funzionamento della pompa, accedere alle statistiche di dosaggio, al registro degli allarmi</t>
  </si>
  <si>
    <t>ed infine caricare sulla pompa dosatrice programmi personalizzati creati nella APP, senza accedere al display della pompa. Dosaggio: prodotti alcalini, basi, soda.
IQ-Informazioni Qualità:
• Connettività Bluetooth con APP-BWT per visualizzazione parametri di funzionamento, storico allarmi, statistiche dosaggio con
possibilità di programmazione rapida via APP,
• Testata con spurgo manuale,
• Display LCD retroilluminato con visualizzazione su due righe;
• Dosaggio costante con possibilità di regolazione del numero di battute/minuto, battute/ora, litri/ora
• Dosaggio proporzionale da contatore con possibilità di moltiplicazione o divisione degli impulsi con memorizzazione
• Dosaggio proporzionale da contatore con possibilità di regolazione dei PPM di prodotto da dosare integrabile con funzione dosaggio di
mantenimento
• Dosaggio</t>
  </si>
  <si>
    <t>proporzionale da segnale mA o in Volt
• Dosaggio a Timer con possibilità di selezionare fino a 16 programmi temporizzati
• Funzione innesco pompa
• Contatto pulito di allarme configurabile con visualizzazione a display degli allarmi attivi,
• Menù statistiche totali o parziali di funzionamento (litri dosati, m3 contabilizzati dal contatore, dosaggio medio)
• Ingresso per il collegamento di una sonda di minimo livello (marcia a secco)
• Ingresso per segnale volumetrico o segnale di start-stop
• Tubazione di aspirazione e di mandata, filtro di aspirazione ed iniettore compresi
• Possibilità di inserimento password per bloccare l’accesso alla programmazione
• Materiali conformi al D.M. 174/04.
Dati tecnici:
Portata dosaggio max. 6 l/h
Pressione max. di esercizio 7 bar
Portata per impulso ca. 0,56 cc
Numero max. impulsi/min. 180</t>
  </si>
  <si>
    <t>impulsi/min.
Aspirazione max. 1.5 m
Alimentazione elettrica 230/50 monofase V/Hz
Potenza assorbita 19 W
Protezione 65 IP
Temperatura soluzione da dosare min./max. 5-50 °C
Temperatura acqua min./max. 5 - 40 °C
Temperatura ambiente min./max. 5 - 40 °C
INSERIRE 5 Kg di prodotto ogni 1000L. Composizione bilanciata di inibitori di corrosione, agenti antincrostanti e agenti che inibiscono lo sviluppo biologico in grado di proteggere dalle corrosioni, incrostazioni calcaree e dallo sviluppi biologici circuiti chiusi di riscaldamento ad acqua calda, circuiti chiusi di
raffreddamento con acqua in riciclo (sigillati e non sigillati) anche in presenza di alluminio, leghe leggere, ottone nonché tubazioni e
componenti sintetici normati.
- azione antincrostante
- protezione da formazioni biologiche
- protezione dalle corrosioni anche in</t>
  </si>
  <si>
    <t xml:space="preserve">presenza di alluminio, leghe leggere, ottone nonché tubazioni e componenti sintetici normati
- azione protettiva a lunga durata
- mediamente due controlli all'anno
- annualmente rabbocchi minimi
- prodotto conforme al Regolamento n. 1907/2006 (REACH) e al Regolamento n. 1272/2008 (CLP).
Compreso serbatoio per prodotti chimici da 100l, materiale vario ad uso e consumo e quant’altro necessario per completare il lavoro completo a regola d’arte.
</t>
  </si>
  <si>
    <t>A02.5.12.063</t>
  </si>
  <si>
    <t>[025063] Vaso di espansione in acciaio con membrana atossica conforme al D.M. 06/04/2004, per utilizzo acqua senza soluzioni glicoliche, pressione massima di esercizio 10 bar, precarica 1,5 bar, temperatura massima 99 °C, della capacità di:
[025063] Vaso di espansione in acciaio con membrana atossica conforme al D.M. 06/04/2004, per utilizzo acqua senza soluzioni glicoliche, pressione massima di esercizio 10 bar, precarica 1,5 bar, temperatura massima 99 °C, della capacità di:</t>
  </si>
  <si>
    <t>.e</t>
  </si>
  <si>
    <t>[025063e] 18 l, attacco 3/4"
[025063e] 18 l, attacco 3/4"</t>
  </si>
  <si>
    <t>RUBINETTO A SFERA D = 3/4"</t>
  </si>
  <si>
    <t>RUBINETTO A SFERA D = 2"</t>
  </si>
  <si>
    <t>RUBINETTO A SFERA D = 2"1/2</t>
  </si>
  <si>
    <t>VEN24-06.02.59</t>
  </si>
  <si>
    <t>VALVOLA A CLAPET IN GHISA
Fornitura e posa in opera di valvole a Clapet, corpo, cappello e battente in ghisa GG25, albero in acciaio, sede del corpo in ottone, sede del battente in gomma-ottone; flangiata e forata a norme UNI EN 1092-1, superfici di tenuta a gradino come da UNI 2229-67, pressione di esercizio PFA 16 (1,6 Mpa). Nel prezzo si intendono compensate le controflange saldate alla tubazione, bullonerie in acciaio zincato, guarnizioni e quant'altro necessario per dare il lavoro finito a regolad'arte. A tal fine si ricorda l'applicabilità dell'art. 137, comma 2 del codice degli appalti (D. Lgs. n. 50 del 18/04/2016), per quanto riguarda la limitazione al 50% imposta all'incidenza dei prodotti provenienti dai Paesi Terzi ai sensi regolamento UE n. 952/2013 del Parlamento Europeo e del Consiglio. (L'eventuale mancata applicazione del</t>
  </si>
  <si>
    <t>soprarichiamato vincolo deve essere evidente nel bando di gara, e debitamente giustificata all'Autorità, trasmettendone la relativa documentazione).</t>
  </si>
  <si>
    <t>FORNITURA E POSA IN OPERA DI VALVOLE A CLAPET DN 50 mm</t>
  </si>
  <si>
    <t>.c</t>
  </si>
  <si>
    <t>FORNITURA E POSA IN OPERA DI VALVOLE A CLAPET DN 65 mm</t>
  </si>
  <si>
    <t>VEN24-12.04.52</t>
  </si>
  <si>
    <t>VALVOLA DI BILANCIAMENTO A STELO
VALVOLA di bilanciamento a stelo inclinato. Attacchi filettati F x F. Corpo e asta di comando in bronzo. Otturatore in Armatron. Tenute in Buna-N. Campo di temperatura da -5°C a +120°C. Pmax d'esercizio 16 bar. Manopola con indicatore micrometrico. Numero giri di regolazione 4. Bloccaggio e memorizzazione della posizione di regolazione. Completa di prese di pressione ad innesto rapido. Compresi: valvola di bilanciamento di qualsiasi diametro; raccordi alla tubazione; guarnizioni di tenuta; controflange e bulloni per i diametri flangiati; e quant'altro necessario per l'installazione ultimata a regolad'arte.</t>
  </si>
  <si>
    <t>VALVOLA DI BILANCIAMENTO A STELO INCLINATO, FILETTATA D = 2"</t>
  </si>
  <si>
    <t>VEN24-12.04.07</t>
  </si>
  <si>
    <t>DISCONNETTORE CON ATTACCHI FILETTATI
Disconnettore a zona di pressione ridotta controllabile. Omologato UNI 9157. Attacchi filettati M a bocchettone. Corpo in bronzo. Aste dei ritegni sede di scarico e molle in acciaio inox. Tenute NBR. Tmax d'esercizio 65°C. Pmax d'esercizio 10 bar. Dispositivo di sicurezza positiva conforme a norme UNI 9157. Completo di prese di pressione a monte, intermedia e a valle e di collare di fissaggio per la tubazione di scarico. Filtro a Y. Attacchi filettati F. Corpo in bronzo. Maglia in acciaio inox. Tenuta in Saital K. Sezione maglia 0,65 mm quadrati. Tmax d'esercizio 95°C. Pmax d'esercizio 16 bar. Nei diametri DN sotto indicati Compresi: disconnettore con attacchi filettati; Filtro a Y guarnizioni di tenuta; materiale vario di installazione; e quant'altro necessario per l'installazione ultimata a regolad'arte.</t>
  </si>
  <si>
    <t>DISCONNETTORE CON ATTACCHI FILETTATI D = 3/4" pressione controllabile con filtro</t>
  </si>
  <si>
    <t>VEN24-12.04.08</t>
  </si>
  <si>
    <t>DISCONNETTORE CON ATTACCHI FLANGIATI
Disconnettore a zona di pressione ridotta controllabile. Omologato UNI 9157. Attacchi flangiati PN 16 UNI 2278. Corpo fino al DN 100 e ghisa rivestito con resina epossidica per DN superiori coperchio in bronzo. Aste dei ritegni e molle in acciaio inox. sede di scarico in acciaio inox fino al DN 100 e in bronzo per DN superiori. Tenute NBR per i diametri fino al DN 100 e membrana in tessuto poliammidico con rivestimento in neoprene per DN superiori. Tmax d'esercizio 65°C. Pmax d'esercizio 10 bar. Dispositivo di sicurezza positiva conforme a norme UNI 9157. Completo di prese di pressione a monte, intermedia e a valle e di collare di fissaggio per la tubazione di scarico. Filtro a Y. Attacchi flangiati. Corpo in ghisa GG 25. Maglia in acciaio inox. T max d'esercizio 80°C. Pmax d'esercizio 16 bar. Corredato</t>
  </si>
  <si>
    <t>di rubinetto di scarico attacco 1/2"F. sezione della maglia 0.5 mmq per DN 50 e 65, 0.8 mmq per DN 80, 100 e 125, 2 mmq per DN 150 e 200. Nei diametri DN sotto indicati Compresi: disconnettore con attacchi flangiati; Filtro a Y controflange PN10 e relativi bulloni di installazione; guarnizioni di tenuta; materiale vario di installazione; e quant'altro necessario per l'installazione ultimata a regola d'arte.</t>
  </si>
  <si>
    <t>DISCONNETTORE CON ATTACCHI FLANGIATI DN 65, prsesione controllabile con filtro, fl.</t>
  </si>
  <si>
    <t>VALVOLA DI SICUREZZA D = 1/2"x3/4" ISPESL</t>
  </si>
  <si>
    <t>A01.5.12.044</t>
  </si>
  <si>
    <t>[015044] Filtro autopulente flangiato, conforme ai D.M. del Ministero della Salute n. 174/2004 e n. 25/2012, corpo in acciaio inox AISI 304, elemento filtrante in acciaio inox pieghettato, grado di filtrazione 150 micron, completo di manometri per il rile...
[015044] Filtro autopulente flangiato, conforme ai D.M. del Ministero della Salute n. 174/2004 e n. 25/2012, corpo in acciaio inox AISI 304, elemento filtrante in acciaio inox pieghettato, grado di filtrazione 150 micron, completo di manometri per il rilevamento della pressione e di valvola/elettrovalvola di scarico, pressione d'esercizio 1,8 ÷ 10 bar: versione automatica con programma di gestione a tempo:</t>
  </si>
  <si>
    <t>[015044c] portata massima 49,6 mc/h, attacchi DN 65
[015044c] portata massima 49,6 mc/h, attacchi DN 65</t>
  </si>
  <si>
    <t>VEN24-12.04.10</t>
  </si>
  <si>
    <t>ELETTROPOMPA CENTRIFUGA ELETTRONICA "IN-LINE" A ROTORE BAGNATO
CIRCOLATORE singolo monofase del tipo a rotore bagnato, la pompa ed il motore formeranno una unità integrale senza tenuta meccanica e con soltanto due guarnizioni per garantire la tenuta. I cuscinetti saranno lubrificati dal liquido pompato. La pompa presenterà le seguenti caratteristiche: Regolatore integrato nella scatola di comando. Pannello di regolazione sulla scatola di comando. Scatola di comando predisposta per il collegamento di moduliopzionali. Rilevamento della pressione differenziale e della temperatura. Corpo pompa in Ghisa La pompa è protetta contro il sovraccarico di corrente, il circolatore non richiede ulteriori sistemi di protezione. La pompa potrà essere impostata per il funzionamento: "autoadattante" la pompa può ridurre automaticamente il setpoint impostato</t>
  </si>
  <si>
    <t>in fabbrica e regolarlo in base alle caratteristiche effettive dell'impianto; pressione proporzionale: la prevalenza viene modificata continuamente in base alla portata richiesta dall'impianto. Il setpoint desiderato può essere impostato sul pannello di controllo della pompa. a pressione costante: viene mantenuta una prevalenza costante, indipendentemente dalla portata richiesta; il setpoint desiderato può essere impostato sul pannello di controllo della pompa. funzionamento notturno automatico: la pompa alterna automaticamente tra funzionamento normale e notturno in base alla temperatura del tubo di flusso Con le portate (Q in m³/h), prevalenze (H in mca) e diametri (DN) delle bocche di mandata seguenti. (essendo pompe variabili la portata è da intendersi come portata "nominale". Compresi: corpo pompa; motore elettrico asincrono; Inverter,</t>
  </si>
  <si>
    <t>regolatore PI e pannelli di controllo; attacchi flangiati; guarnizioni di tenuta; mensolame di sostegno verniciato in profilati normali; controflange; materiale vario di installazione; e quant'altro necessario per l'installazione ultimata a regola d'arte. Le caratteristiche tecniche e dimensionali sono ricavabili dai disegni di progetto e/o dalle norme tecniche allegate.</t>
  </si>
  <si>
    <t>ELETTROPOMPA CENTRIFUGA ELETTRONICA "IN-LINE" A ROTORE BAGNATO Q=1,5/3,5/6,0 mc/h H=5,5/3,5/2,0 m-D=1"1/2</t>
  </si>
  <si>
    <t>VEN24-12.04.01</t>
  </si>
  <si>
    <t>APPARECCHIO DI CONTROLLO PRESSOSTATO DI BLOCCO
Pressostato di sicurezza a riarmo manuale. Attacco 1/4"F. Coperchio in ABS. Contatti in lega di argento. Pressione max d'esercizio 15 bar. Campo di temperatura fluido: 0÷110°C. Campo di temperatura ambiente: -10÷55°C. Tensione 250 V. Portata contatti 16 A. Campo di regolazione pressione di intervento da 1 a 5 bar. Taratura di fabbrica 3 bar. Grado di protezione IP 40. Omologato I.S.P.E.S.L. (D.M. 1.12.1975). Compresi fornitura e posa in opera pressostato; tronchetto su tubazione di sicurezza; gruarnizioni e raccordi; materiale verio di consumo; e quant'altro necessario alla posa a regola d'arte.</t>
  </si>
  <si>
    <t>APPARECCHI DI CONTROLLO, PRESSOSTATO DI BLOCCO RM Scala 1/5 bar</t>
  </si>
  <si>
    <t>.LOM241.1M.04.060</t>
  </si>
  <si>
    <t>LOM241.1M.04.060 - STRUMENTI DI CONTROLLO E MISURA</t>
  </si>
  <si>
    <t>.0040.f</t>
  </si>
  <si>
    <t>Contatori d'acqua fredda e calda a turbina PN16 con lettu ... ta a quadrante asciutto e trasmettitore di impulsi. - DN50
Contatori d'acqua fredda e calda a turbina PN16 con lettura diretta a quadrante asciutto e trasmettitore di impulsi. - DN50</t>
  </si>
  <si>
    <t>VEN24-12.04.39</t>
  </si>
  <si>
    <t>TUBAZIONE IN ACCIAIO INOX
Tubazioni in acciaio inossidabile per acque potabili UNI EN 10312:2003, acciaio inossidabile con spessori sottili (serie 2) per il trasporto di liquidi acquosi incluso l'acqua per consumo umano, forniti diritti e adatti per essere accoppiati con raccordi a compressione o a pressione. Compresi: tubazioni di qualsiasi diametro; pezzi speciali, a pressare per tubi UNI EN 10312:2003; sfridi di lavorazione; materiale vario di consumo (guarnizioni, elettrodi di saldatura, ecc ); e quant'altro necessario per l'esecuzione ultimata a regola d'arte dei vari circuiti sia a vista (a soffitto, controsoffitto e/o centrale) che sottotraccia.</t>
  </si>
  <si>
    <t>TUBAZIONE IN ACCIAIO INOX A PRESSARE per tutti i diametri</t>
  </si>
  <si>
    <t>VEN24-12.04.42</t>
  </si>
  <si>
    <t>TUBAZIONE IN ACCIAIO ZINCATO
TUBAZIONE in acciaio zincato gas senza saldature, UNI EN 10255 e successivi aggiornamenti, serie media, con giunzioni a vite e manicotto, per la formazione dei vari circuiti idrici, nei diametri indicati da 3/8" a 6", compresi i raccordi in ghisa malleabile zincati a cuore bianco e materiali per guarnizioni. Compresi: tubazioni in acciaio zincato di qualsiasi diametro; pezzi speciali (curve, gomiti, nippli, tee di derivazione, flange, bulloneria, ecc...); sfridi di lavorazione; materiale vario di consumo (guarnizioni, bulloni, ecc ); e quant'altro necessario per l'esecuzione ultimata a regola d'arte dei vari circuiti.</t>
  </si>
  <si>
    <t>TUBAZIONE IN ACCIAIO ZINCATO tutti I diametri</t>
  </si>
  <si>
    <t>.LOM241.1M.03.080</t>
  </si>
  <si>
    <t>LOM241.1M.03.080 - SOLLEVAMENTO ACQUE DI SCARICO</t>
  </si>
  <si>
    <t>.0080.l</t>
  </si>
  <si>
    <t>Accessori per pompe di sollevamento: - sistema d'allarme acustico di massimo livello con riserva di carica
Accessori per pompe di sollevamento: - sistema d'allarme acustico di massimo livello con riserva di carica</t>
  </si>
  <si>
    <t>.LOM241.1M.12.060</t>
  </si>
  <si>
    <t>LOM241.1M.12.060 - SERBATOI RISERVA IDRICA</t>
  </si>
  <si>
    <t>.0020</t>
  </si>
  <si>
    <t>Accessori per serbatoio interrato composti da quadro di s ... ne e sfera plastica, in opera comprese assistenze murarie.
Accessori per serbatoio interrato composti da quadro di segnalazione livelli riserva idrica completo di sonde e regolazione di livello, galleggiante con asta in ottone e sfera plastica, in opera comprese assistenze murarie.</t>
  </si>
  <si>
    <t>A02.5.24.114</t>
  </si>
  <si>
    <t>[025114] Bollitore modulare, verticale, completamente in acciaio inox AISI 316 L, per produzione di acqua calda sanitaria, T massima di accumulo 95 °C, corredato di termostato e termometro, completamente coibentato, classe energetica C secondo ErP, in ope...
[025114] Bollitore modulare, verticale, completamente in acciaio inox AISI 316 L, per produzione di acqua calda sanitaria, T massima di accumulo 95 °C, corredato di termostato e termometro, completamente coibentato, classe energetica C secondo ErP, in opera: con scambiatore spiroidale fisso, della capacità di:</t>
  </si>
  <si>
    <t>[025114d] 800 l
[025114d] 800 l</t>
  </si>
  <si>
    <t>A01.5.15.064</t>
  </si>
  <si>
    <t>[015064] Valvole di intercettazione di bronzo a sede inclinata, adatte per tubi di acciaio inox a parete sottile e tubi di rame secondo UNI EN 1057, conformi al DM 174-04, del tipo a flusso libero, per impianti idrico sanitari secondo UNI 9182:2014, con e...
[015064] Valvole di intercettazione di bronzo a sede inclinata, adatte per tubi di acciaio inox a parete sottile e tubi di rame secondo UNI EN 1057, conformi al DM 174-04, del tipo a flusso libero, per impianti idrico sanitari secondo UNI 9182:2014, con estremità a pressare, dotate di: sede di acciaio inossidabile, corsa ridotta dell'albero di comando, indicatore aperto/chiuso, attacco per valvola di campionamento e prelievo acqua sanitaria, O-ring in EPDM nero premontato, guida cilindrica per innesto sicuro sulla tubazione, by-pass sulla sede dell'O-Ring per l'individuazione delle giunzioni</t>
  </si>
  <si>
    <t>non pressate: in acciaio inox:</t>
  </si>
  <si>
    <t>.a</t>
  </si>
  <si>
    <t>[015064a] Ø nominale 15 mm con estremità a pressare 18 mm
[015064a] Ø nominale 15 mm con estremità a pressare 18 mm</t>
  </si>
  <si>
    <t>[015064b] Ø nominale 20 mm con estremità a pressare 22 mm
[015064b] Ø nominale 20 mm con estremità a pressare 22 mm</t>
  </si>
  <si>
    <t>[015064d] Ø nominale 32 mm con estremità a pressare 35 mm
[015064d] Ø nominale 32 mm con estremità a pressare 35 mm</t>
  </si>
  <si>
    <t>RIVESTIMENTO IN NEOPRENE PER TUBAZIONI Sp. = 13 mm x d=3/4" Sp. = 13 mm x d=3/4"</t>
  </si>
  <si>
    <t>.29</t>
  </si>
  <si>
    <t>RIVESTIMENTO IN NEOPRENE PER TUBAZIONI Sp. = 25 mm x d=3/4" Sp. = 25 mm x d=3/4"</t>
  </si>
  <si>
    <t>.39</t>
  </si>
  <si>
    <t>RIVESTIMENTO IN NEOPRENE PER TUBAZIONI Sp. = 32 mm x d=1" Sp. = 32 mm x d=1"</t>
  </si>
  <si>
    <t>.12</t>
  </si>
  <si>
    <t>RIVESTIMENTO IN NEOPRENE PER TUBAZIONI Sp. = 13 mm x d=1" Sp. = 13 mm x d=1"</t>
  </si>
  <si>
    <t>.14</t>
  </si>
  <si>
    <t>RIVESTIMENTO IN NEOPRENE PER TUBAZIONI Sp. = 13 mm x d=1"1/2 Sp. = 13 mm x d=1"1/2</t>
  </si>
  <si>
    <t>.43</t>
  </si>
  <si>
    <t>RIVESTIMENTO IN NEOPRENE PER TUBAZIONI Sp. = 32 mm x d=2"1/2</t>
  </si>
  <si>
    <t>.16</t>
  </si>
  <si>
    <t>RIVESTIMENTO IN NEOPRENE PER TUBAZIONI Sp. = 13 mm x d=2"1/2 Sp. = 13 mm x d=2"1/2</t>
  </si>
  <si>
    <t>.1M.16.030</t>
  </si>
  <si>
    <t>1M.16.030 - COIBENTAZIONI PER CANALI
COIBENTAZIONI PER CANALI</t>
  </si>
  <si>
    <t>Coibentazione per canali con lastra incollata in elastomero espanso a cellule chiuse, resistenza alla fiamma classe 1, fattore di permeabilità µ minimo 5.000. - sp. 25 mm
Coibentazione per canali con lastra incollata in elastomero espanso a cellule chiuse, resistenza alla fiamma classe 1, fattore di permeabilità µ minimo 5.000.  I prezzi unitari devono essere applicati alla superfice teorica ricavata da lunghezze misurate sull'asse dei canali x perimetri esterni del coibente.  I prezzi unitari includono maggiorazione per coibentazione flange e pezzi speciali, adesivi, sigillatura giunti materassino, sigillatura giunti lamierino a tenuta d'acqua per canali ubicati all'esterno, accessori vari di montaggio e sfridi.  Spessori lastra: - sp. 25 mm</t>
  </si>
  <si>
    <t>Totale CENTRALE IDRICA (IA.01-OS3) €</t>
  </si>
  <si>
    <t>IMPIANTO AERAULCO (IA.02-OS28)</t>
  </si>
  <si>
    <t>NP.IM.13</t>
  </si>
  <si>
    <t>Unità a recupero di calore UTA tipo3a
Fornitura e posa in opera di recuperatore di calore a flussi incrociati, con batteria idronica fredda/ calda per la climatizzazione dell’aria completo di quadro elettrico e regolazione.
Portata 2500 mc/h prevalenza 200 Pa
CARATTERITICHE COSTRUTTIVE:
•	recupero di calore dall’aria espulsa effettuato mediante l’utilizzo di un recuperatore a piastre con scambio in controcorrente;
•	filtrazione dei flussi d’aria (ad alta efficienza per il flusso d’aria di rinnovo);
•	Ventilatori di tipo plug fan con motore a controllo elettronico EC
•	progettazione mirata a ridurre il valore complessivo dello Specific Fan Power;
•	by-pass aeraulico del flusso d’aria esterna costituito da una serranda servocomandabile con funzioni di free-cooling e antigelo (gestione a carico del Cliente); integrazione della potenza</t>
  </si>
  <si>
    <t>necessaria tramite un’ampia gamma di dispositivi accessori.
INVOLUCRO
•	Struttura costituita da pannelli sandwich autoportanti in lamiera zincata con isolamento in poliuretano iniettato avente densità di 45 kg/mc e spessore di 25 mm.
•	Staffe di supporto per fissaggio al soffitto.
•	Schiuma poliuretanica con espandente ad acqua "ECO FRIENDLY ", che rispetta l'ambiente GWP=0 (Global Warming Potential), classe di reazione al fuoco M1 secondo lo standard NFP92-512:1986 (n. test LNE PV P115893-DE/1) e conforme lo standard UL94HBF.
•	Pannelli rimovibili per consentire la manutenzione dell'unità. 
•	Vasca raccolta condensa interna.
•	by-pass aeraulico del flusso d’aria esterna costituito da una serranda servocomandabile con funzioni di free-cooling e antigelo (gestione a carico del Cliente);
RECUPERATORE
Recuperatore di calore a flussi</t>
  </si>
  <si>
    <t>incrociati in controcorrente ad alta efficienza e basse perdite di carico conforme ai requisiti Ecodesign. Il recuperatore garantisce la non contaminazione dei flussi d'aria in quanto le piastre sono opportunamente sigillate.
VENTILATORI
Ventilatori di mandata e ripresa del tipo "plug fan", con motore sincrono a magneti permanenti a controllo elettronico (EC). Ventilatori accessibili lateralmente.
Il ventilatore con motore EC, può essere comandato con un controllore 0-10 Vdc, accessorio RVC.
FILTRI
•Filtro sull’aria di rinnovo
•Filtro sull’aria di ripresa
•Accessibilità dei filtri laterale
Componenti:
Quadro elettrico di potenza installato a bordo macchina. Il quadro è alloggiato in scatola elettrica in ABS ed è completo di spie luminose per la segnalazione della presenza di tensione e dell’allarme intasamento filtri. E’ presente</t>
  </si>
  <si>
    <t>inoltre un contatto pulito per segnalazione remota dei filtri sporchi. Il sezionatore è fornibile come accessorio a corredo.
Controllore dotato di display LCD retroilluminato idoneo a montaggio su scatola da incasso a 3 moduli. Grado di protezione IP30, classe 2. Alimentazione 230 Vca ±10%, 50/60 Hz. Dimensioni di ingombro (mm): 128 x 80 x 55.5.
1.Montaggio, cablaggio e collaudo in fabbrica del quadro elettrico e degli elementi in campo. I cablaggi per l’alimentazione e segnali tra quadro elettrico e controllore rimangono a cura del Cliente.	
Funzioni di serie: 
a)Regolazione tramite rilevazione della temperatura da sonda posizionata in ripresa (impostazione di default). E’ possibile effettuare la regolazione tramite la sonda posta all’interno del controllore (impostazione opzionale di rilevazione della temperatura ambiente).
b)Comando</t>
  </si>
  <si>
    <t>manuale della velocità dei ventilatori. Sono previsti 3 step di velocità impostati in fabbrica. 
c)Free-cooling/Free-heating in sola temperatura tramite gestione dell’apertura della serranda interna di by-pass. Servocomando ON/OFF 24 Vac per la serranda e sonda per la rilevazione della temperatura dell’aria esterna di serie.
d)Gestione di una valvola a 3 vie modulante (accessorio gruppo valvola a 3 vie) per una batteria ad acqua (calda oppure fredda oppure promiscua), se presente.
e)Protezione antigelo della batteria ad acqua (quando presente) tramite termostato montato e cablato.
f)Sonda di temperatura limite in mandata.
g)Gestione delle fasce orarie.
h)Cambio stagionale estate/inverno manuale.
i)ON/OFF remoto.
j)Scheda seriale ModBus RTU RS485 di serie.
Accessori per la regolazione “BASIC”:
i.Gruppo valvola a 3 vie composto</t>
  </si>
  <si>
    <t xml:space="preserve">da: servocomando modulante 24V, valvola a 3 vie, gruppo tubi (il tutto fornito pre-assemblato a corredo su scatola a parte).
ii.Sezionatore 20A, classe di protezione IP67 (fornito a corredo).
Pressostati sporcamento filtri P5F e P7F (sola predisposizione, forniti a corredo)
AERMEC RPLI300P o equivalente. Compreso primo avviamento da tecnico abilitato, accessori vari, materiale ad uso e consumo e quant’altro necessario per completare il lavoro a regola d’arte.
</t>
  </si>
  <si>
    <t>NP.IM.14</t>
  </si>
  <si>
    <t>Unità di trattamento aria tipo UTA 1a
Fornitura e posa in opera di unità di trattamento aria, compresa di quadro di potenza e regolazione, composta come descritto nei relativi schemi funzionali, 
Dati tecnici mandata:
Q=4500 mc/h
H=630 Pa
Pannellatura esterna: acciaio zincato
Pannellatura interna: acciaio inox 304
Primo stadio di Filtrazione: Filtro a pannello G4  Corse 55%
Secondo stadio di Filtrazione: Filtro a tasca rigida F7 ePM1 60%
Batteria di recupero: 12 ranghi efficienza recupero 70%
Batteria di pre-riscaldamento
Batteria Fredda Con scarico condensa
Umidificatore con lancia vapore, compresa caldaia produzione a resistenza elettrica
Batteria di Post-riscaldamento
Ventilatore minimo 2 al 50% della copertura
Silenziatore
Terzo stadio di filtrazione: F9  ePM1 85%
Dati tecnici ripresa:
Q= 4500 mc/h
H= 730 Pa
Pannellatura</t>
  </si>
  <si>
    <t xml:space="preserve">esterna: acciaio zincato
Pannellatura interna: acciaio inox 304
Filtrazione: Filtro a pannello M5 ePM1 60%
Batteria di recupero: 12 ranghi efficienza recupero 70%
Ventilatore minimo 2 al 50% della copertura
Silenziatore
Compresi fornitura e installazione, valvole a farfalla di intercettazione degli organi di regolazione e delle batterie, valvola di bilanciamento su ogni batteria, valvola di regolazione a globo sulle batterie (valvola fornita a corredo dal produttore della UTA).  Compresa fornitura e posa di silenziatori a setti sulle canalizzazioni di presa aria ed espulsione secondo quanto indicato sugli elaborati grafici. Compresi accessori vari materiale vario ad uso e consumo e quant'altro necessario per completare il lavoro a regola d'arte
</t>
  </si>
  <si>
    <t>NP.IM.18</t>
  </si>
  <si>
    <t>Canister Q=4500 mc/h
Fornitura e posa in opera diistema Bag-In/Bag-out è progettato per garantire la continuità di contenimento durante la fase di sostituzione del filtro. Grazie all’utilizzo dei sacchi barriera l’operatore e l’ambiente sono protetti dalle sostanze pericolose che hanno contaminato il filtro. 
Il sistema è costituito dai seguenti componenti:
Contenitori di sicurezza: di tipo modulare con accesso frontale, con la battuta della guarnizione del filtro piegata, completamente saldati per resistere a pressioni negative e positive fino a 6.000 Pa e per rispondere alle seguenti classificazioni (pressione di test ±6.000 Pa):
Resistenza meccanica:
- Classe D1 secondo EN1886:2007
Classi di tenuta, penetrazione globale e locale:
- Classe C secondo EUROVENT 2/2
- Classe L1 secondo EN 1886
- Classe 3 secondo ISO 10648-2 (Classe</t>
  </si>
  <si>
    <t>2 secondo ISO 10648-2 a ±1.000 Pa)
- [Classe 3 secondo ISO 10648-2 a ±6.000 Pa conforme ai requisiti dettati dal "Protocollo per la riduzione del rischio da diffusione del SARS-CoV2-19 mediante gli impianti di climatizzazione e ventilazione degli ambienti sanitari" pubblicato da AICARR] 
- Classe D secondo EN 11237
- Penetrazione tra filtro e telaio di installazione conforme ISO 14644-3 (&lt;0,01% a 600 Pa)
- Portata di leak rate 0 l/min conforme DIN 1946-4
Performance di Contenimento:
- Containment Performance della procedura di sostituzione del filtro in sicurezza BiBo 0,255 µg/m3, testata secondo la linea guida SMEPAC pubblicata da ISPE: Good Practice - Assessing the particulate containment performance of pharmaceutical equipment - seconda edizione 2012. 
I contenitori di sicurezza ospitano filtri di dimensioni standard che non richiedono</t>
  </si>
  <si>
    <t>speciali sistemi di fissaggio o accessori di adattamento per la corretta installazione e funzionalità all’interno del contenitore stesso.
[VERSIONE VERNICIATA]
I contenitori di sicurezza sono costruiti in acciaio verniciato spessore 2 mm idonei per essere sottoposti a decontaminazione. Tutte le giunzioni sono saldate in continuo senza porosità (non si accettano sigillature tramite siliconi o mastici). Il processo di verniciatura deve garantire la resistenza alla corrosione con particolare riferimento alla protezione contro Perossido di Idrogeno e (H2O2) e Acido Peracetico (CH3CO2OH). Deve includere:
1.	Preparazione iniziale delle superfici: sgrassaggio chimico, sabbiatura oppure molatura
2.	Primo strato (primer): spessore minimo 70 µm di resina epossidica grigia per garantire il Visual Quality Check
3.	Strato finale: spessore minimum</t>
  </si>
  <si>
    <t>70 µm di vernice poliestere RAL 9010 appositamente selezionata per  garantire elevata resistenza agli agenti chimici di decontaminazione e ai raggi UV
4.	Protezione totale: minimo 140 µm 
Non si accetta un singolo strato di verniciatura.
[SACCHI BARRIERA]
Sono costruiti in PVC termosaldabile trasparente spessore 200 µm finitura opaca. Integrano un O-ring elastico in nitrile di diametro 8 mm. I sacchi barriera includono una manica solidale di 160 mm di diametro e 650 mm di lunghezza minima per semplificare la procedura di Bag-In/Bag-Out e per evacuare in sicurezza il residuo del sacco barriera precedente. La progettazione di tutti i componenti è tale da garantire che tutte le operazioni di Bag-In/Bag Out possano avvenire in sicurezza all’interno dei sacchi barriera al fine di garantire la continuità di contenimento a protezione del personale</t>
  </si>
  <si>
    <t>di manutenzione.
- SERRANDE RETTANGOLARI A TENUTA Per eliminare il rischio di contaminazione dell’impianto HVAC durante la fase di manutenzione, il sistema è fornito di serrande a perfetta tenuta UNI EN 1751:2014 in ingresso e uscita aria di ciascuna colonna di contenitori di sicurezza, idonee per effettuare il sezionamento e l’isolamento della zona filtro. Dimensione 720x720x130 mm in lamiera di acciaio inox AISI 304 L con alette profilate passo 100 mm a movimento contrapposto e flangia perimetrale forata per installazione mediante viti.  Il comando è di tipo manuale. 
-COLLETTORI Il sistema viene fornito con appositi collettori di ingresso e uscita aria in acciaio (stessa finitura dei contenitori di sicurezza), spessore lamiere 2 mm, saldati in continuo. Il collettore di uscita aria integra i piedi di sostegno del sistema. I piedi sono</t>
  </si>
  <si>
    <t>regolabili in altezza per un possibile adattamento correttivo in cantiere. 
-DOCUMENTAZIONE:
- Ogni singolo contenitore di sicurezza, identificato da un proprio numero di serie univoco e riferibile, viene fornito con certificato individuale del test di tenuta secondo ISO 10648-2. 
- Ogni singolo contenitore di sicurezza, identificato da un proprio numero di serie univoco e riferibile, viene fornito con certificato individuale del test di tenuta che comprova la tenuta stagna in Classe 3 secondo ISO 10648-2 a ±6.000 Pa in conformità ai requisiti dettati dal "Protocollo per la riduzione del rischio da diffusione del SARS-CoV2-19 mediante gli impianti di climatizzazione e ventilazione degli ambienti sanitari" pubblicato da AICARR.
- Su richiesta viene fornito il certificato 3.1 secondo EN 10204.
Modello di riferimento: sistema di contenimento</t>
  </si>
  <si>
    <t>Bag-In/Bag-Out CAMFIL CamSafe 2. 
FILTRI H13:
Filtro HEPA multidiedro ad alta portata e bassa perdita di carico ottimizzato per gestire alte portate con basse perdite di carico e per garantire la massima sicurezza durante la manutenzione in continuità di contenimento tramite sistema Bag-In/Bag-Out. 
Il media filtrante deve essere in microfibra di vetro borosilicato con legante impermeabilizzante. Il processo di plissettatura e il design dei separatori in hot-melt garantiscono la riduzione al minimo delle perdite di carico. Non si accettano giunzioni del media filtrante.
Il pacco filtrante deve essere sigillato in modo permanente al telaio tramite sigillante poliuretanico bicomponente. Non si accetta un’eccessiva dispersione sul media.
Il telaio deve essere in ABS completamente inceneribile. La struttura anteriore e posteriore devono</t>
  </si>
  <si>
    <t>essere costituite da un unico pezzo per aumentare la stabilità e garantire l'assenza di perdite.
Il telaio di chiusura deve formare una continuità ermetica dal lato a monte a quello a valle senza viti o rivetti.
La guarnizione del filtro deve essere in poliuretano espanso senza giunzioni per evitare potenziali bypass  applicata alla flangia. Non sono ammesse giunzioni.
Il filtro è dotato di una maniglia in plastica ergonomica e robusta. E’ costruita integrata nel telaio garantendo la completa assenza di perdite e quindi la perfetta tenuta all’aria. Quando riposta in sede non eccede le dimensioni esterne del filtro. 
Tutti i componenti che costituiscono il filtro devono essere:
•	testati in modo indipendente per il contatto con gli alimenti conformemente alle norme CE1935/2004 e CE 10/2011 per i materiali plastici;
•	certificati inerti</t>
  </si>
  <si>
    <t>microbiologicamente  conformemente alla norma ISO 846 e alla norma tedesca VDI 6022;
•	devono essere privi di componenti chimici nocivi quali bisfenoli-A, formaldeide o ftalati;
•	devono essere testati per la resistenza alle comuni procedure di decontaminazione e sanificazione con acido peracetico, perossido di idrogeno, acido acetico, etanolo, isopropanolo, acetone, candeggina e ammoniaca. 
Il peso del filtro è inferiore a 10 kg per garantire le limitazioni di peso di sollevamento e la sicurezza degli operatori.
Tutti gli 8 angoli del filtro sono arrotondati con un raggio minimo di 3 mm per la mitigazione del rischio di strappo del sacco barriera durante la procedura di manutenzione in continuità di contenimento Bag-In/Bag-Out.
Ogni filtro è testato individualmente in fabbrica: viene sottoposto al test della misura della perdita di</t>
  </si>
  <si>
    <t>carico e dell’efficienza globale in conformità alla ISO 29463-5 e al leak test in conformità alla ISO 29463-4 Allegato A. 
Ogni filtro viene fornito con un test report individuale che descrive le condizioni e le procedure di test. Il report include i dati nominali e i dati prestazionali risultati dal test individuale in conformità alla EN 1822:2019 parte 1.
Ogni filtro viene fornito con 3 etichette che forniscono le seguenti informazioni: codice articolo, numero di serie e dati tecnici nominali. 
Il numero di serie permette di tracciare la data di produzione, lo stabilimento produttivo, l'operatore e lo scanner utilizzato.
Efficienza H13 secondo EN 1822:2019.
•	Guarnizione: poliuretano continua senza giunzioni Ø 15 mm
•	Media: fibra di vetro
•	Separatori: Hot melt
•	Sigillante: Poliuretano 
•	DP di sostituzione: 2 volte la perdita</t>
  </si>
  <si>
    <t xml:space="preserve">di carico iniziale alla portata nominale 
Dimensioni 610x610x292mm
Superficie Filtrante  Minima 41.6 mq
Portata Nominale 5000 mc/h DP 400 (Pa)
Peso Max 9.6 (kg)
Modello di riferimento: Absolute ProSafe VGXXL13
Compresi accessori vari materiale vario ad uso e consumo e quant'altro necessario per completare il lavoro a regola d'arte.
</t>
  </si>
  <si>
    <t>NP.IM.21</t>
  </si>
  <si>
    <t>Batteria di post-riscaldamento dim 400x400 mm
Fornitura e posa in opera di batteria di post riscaldamento a due ranghi 
Dimensioni: 400x400 mm
Q: 1400 mc/h
DeltaP aria: 40 Pa
DeltaT aria: 16:26°C
DeltaT acqua: 45-40°C</t>
  </si>
  <si>
    <t>NP.IM.15</t>
  </si>
  <si>
    <t>Unità di trattamento aria tipo UTA 2a
Fornitura e posa in opera di unità di trattamento aria, compresa di quadro di potenza e regolazione, composta come descritto nei relativi schemi funzionali, 
Dati tecnici mandata:
Q=11000 mc/h
H=450 Pa
Pannellatura esterna: acciaio zincato
Pannellatura interna: acciaio inox 304
Primo stadio di Filtrazione: Filtro a pannello G4  Corse 55%
Secondo stadio di Filtrazione: Filtro a tasca rigida F7 ePM1 60%
Batteria di recupero: 12 ranghi efficienza recupero 70%
Batteria di pre-riscaldamento
Batteria Fredda Con scarico condensa
Umidificatore con pacco adiabatico tipo UMIFOG, con pompa in ottone. Efficienza di saturazione: 62.4 % Rapporto di assorbimento: 72.8 %
Batteria di Post-riscaldamento
Ventilatore minimo 2 al 50% della copertura
Silenziatore
Terzo stadio di filtrazione: F9  ePM1 85%
Dati</t>
  </si>
  <si>
    <t xml:space="preserve">tecnici ripresa:
Q= 11000 mc/h
H= 400 Pa
Pannellatura esterna: acciaio zincato
Pannellatura interna: acciaio inox 304
Filtrazione: Filtro a pannello M5 ePM1 60%
Batteria di recupero: 12 ranghi efficienza recupero 70%
Ventilatore minimo 2 al 50% della copertura
Silenziatore
Compresi fornitura e installazione, valvole a farfalla di intercettazione degli organi di regolazione e delle batterie, valvola di bilanciamento su ogni batteria, valvola di regolazione a globo sulle batterie (valvola fornita a corredo dal produttore della UTA).  Compresa fornitura e posa di silenziatori a setti sulle canalizzazioni di presa aria ed espulsione secondo quanto indicato sugli elaborati grafici. Compresi accessori vari materiale vario ad uso e consumo e quant'altro necessario per completare il lavoro a regola d'arte
</t>
  </si>
  <si>
    <t>NP.IM.16</t>
  </si>
  <si>
    <t>Unità di trattamento aria tipo UTA 2b
Fornitura e posa in opera di unità di trattamento aria, compresa di quadro di potenza e regolazione, composta come descritto nei relativi schemi funzionali, 
Dati tecnici mandata:
Q=12000 mc/h
H=500 Pa
Pannellatura esterna: acciaio zincato
Pannellatura interna: acciaio inox 304
Primo stadio di Filtrazione: Filtro a pannello G4  Corse 55%
Secondo stadio di Filtrazione: Filtro a tasca rigida F7 ePM1 60%
Batteria di recupero: 12 ranghi efficienza recupero 70%
Batteria di pre-riscaldamento
Batteria Fredda Con scarico condensa
Umidificatore con pacco adiabatico tipo UMIFOG, con pompa in ottone. Efficienza di saturazione: 62.4 % Rapporto di assorbimento: 73.5 %
Batteria di Post-riscaldamento
Ventilatore minimo 2 al 50% della copertura
Silenziatore
Terzo stadio di filtrazione: F9  ePM1 85%
Dati</t>
  </si>
  <si>
    <t xml:space="preserve">tecnici ripresa:
Q= 12000 mc/h
H= 500 Pa
Pannellatura esterna: acciaio zincato
Pannellatura interna: acciaio inox 304
Filtrazione: Filtro a pannello M5 ePM1 60%
Batteria di recupero: 12 ranghi efficienza recupero 70%
Ventilatore minimo 2 al 50% della copertura
Silenziatore
Compresi fornitura e installazione, valvole a farfalla di intercettazione degli organi di regolazione e delle batterie, valvola di bilanciamento su ogni batteria, valvola di regolazione a globo sulle batterie (valvola fornita a corredo dal produttore della UTA).  Compresa fornitura e posa di silenziatori a setti sulle canalizzazioni di presa aria ed espulsione secondo quanto indicato sugli elaborati grafici. Compresi accessori vari materiale vario ad uso e consumo e quant'altro necessario per completare il lavoro a regola d'arte
</t>
  </si>
  <si>
    <t>NP.IM.17</t>
  </si>
  <si>
    <t>Unità di trattamento aria tipo UTA 2c
Fornitura e posa in opera di unità di trattamento aria, compresa di quadro di potenza e regolazione, composta come descritto nei relativi schemi funzionali, 
Dati tecnici mandata:
Q=20000 mc/h
H=500 Pa
Pannellatura esterna: acciaio zincato
Pannellatura interna: acciaio inox 304
Primo stadio di Filtrazione: Filtro a pannello G4  Corse 55%
Secondo stadio di Filtrazione: Filtro a tasca rigida F7 ePM1 60%
Batteria di recupero: 12 ranghi efficienza recupero 70%
Batteria di pre-riscaldamento
Batteria Fredda Con scarico condensa
Umidificatore con pacco adiabatico tipo UMIFOG, con pompa in ottone. Efficienza di saturazione: 62.4 % Rapporto di assorbimento: 70.3 %
Batteria di Post-riscaldamento
Ventilatore minimo 2 al 50% della copertura
Silenziatore
Terzo stadio di filtrazione: F9  ePM1 85%
Dati</t>
  </si>
  <si>
    <t xml:space="preserve">tecnici ripresa:
Q= 20000 mc/h
H= 500 Pa
Pannellatura esterna: acciaio zincato
Pannellatura interna: acciaio inox 304
Filtrazione: Filtro a pannello M5 ePM1 60%
Batteria di recupero: 12 ranghi efficienza recupero 70%
Ventilatore minimo 2 al 50% della copertura
Silenziatore
Compresi fornitura e installazione, valvole a farfalla di intercettazione degli organi di regolazione e delle batterie, valvola di bilanciamento su ogni batteria, valvola di regolazione a globo sulle batterie (valvola fornita a corredo dal produttore della UTA).  Compresa fornitura e posa di silenziatori a setti sulle canalizzazioni di presa aria ed espulsione secondo quanto indicato sugli elaborati grafici. Compresi accessori vari materiale vario ad uso e consumo e quant'altro necessario per completare il lavoro a regola d'arte
</t>
  </si>
  <si>
    <t>NP.IM.60</t>
  </si>
  <si>
    <t>Basamento UTA
Fornitura e posa in opera di basamento per rialzo U.T.A. realizzato tramite tubolare in ferro saldato o imbullonato, sezione quadra 200x120 mm e successivamente verniciato. Copresa posa di guaina antivibrante</t>
  </si>
  <si>
    <t>VEN24-12.04.20</t>
  </si>
  <si>
    <t>REGOLAZIONE DI ELEMENTI IN CAMPO PRESSOSTATO DIFFERENZIALI PER ARIA
Pressostato differenziale per aria per il controllo di filtro o flussostato per aria, per gas non combusibili e non agressivi per impianti di condizionamento dell'aria e ventilazione. Grado di protezione IP 54, elemento sensibile a diaframma; campo di misura adeguato alle escursioni della variabile controllata; differenziale fisso o a riarmo manuale; interruttore micro SPDT (in deviazione). Compresi Fornitura e posa in opera di pressostato differenziale peraria; fori ed altri oneri per l'installazione; viti e mensole per il fissaggio di qualsiasi tipo; tubo in plastica per il collegamento al canale; qualsiasi altro onere necessario per l'esecuzione ultimata a regolad'arte.</t>
  </si>
  <si>
    <t>REGOLAZIONE, ELEMENTI IN CAMPO, PRESSOSTATO DIFFERENZIALE PER ARIA 20...200 Pa</t>
  </si>
  <si>
    <t>REGOLAZIONE, ELEMENTI IN CAMPO, SONDA DI TEMPERATURA Sonda di temperatura aria da canale NTC</t>
  </si>
  <si>
    <t>NP.IM.25</t>
  </si>
  <si>
    <t>Pannello di comando per VAV con logiche a bordo
Fornitura e posa in opera di pannello di comando per VAV con logiche a bordo tipo TROX CP-TOUCH-4.3 / Pann. Controllo o equivalente 
Dati tecnici:
- Display touch TFT con diagonale da 4,3" con 480 × 272 pixel e profondità di colore di 65k per la visualizzazione e il funzionamento di tutte le funzioni
- Display touch con frontale in vetro facile da pulire e disinfettare
- Segnalazione dell'affidabilità di funzionamento delle cappe aspiranti secondo EN 14175 o di un locale
- Visualizzazione dei valori effettivi, dei valori nominali e dei messaggi di stato
- Funzionamento per impostazione predefinita della modalità operativa e determinate funzioni
- Gamma di funzioni specifiche per il progetto con interfaccia touch configurabile
- 2 pannelli di controllo possibili per ogni cappa aspirante</t>
  </si>
  <si>
    <t xml:space="preserve">o regolatore di ambiente
- Presa di servizio integrata per configurazione e diagnosi
- Custodia ottimizzata per installazione a parete/scatola di derivazione
Compresa configurazione e quant’altro necessario per completare il lavoro a regola d’arte.
</t>
  </si>
  <si>
    <t>NP.IM.27</t>
  </si>
  <si>
    <t>Vav con regolazione per il comando della pressione DN100
Fornitura e posa in opera di VAV circolare per il controllo della pressione, completa di isolamento acustico classe A1 secondo EN 13501. Modello di riferimento TVR-D/100/TUN/PRE/VZ/SVP0/0/250Pa.
Diametro 100 mm
Dati tecnici:
Elevata precisione di controllo (anche con curvatura a monte R = 1D).
Unità pronta per la messa in servizio, composta da parti meccaniche e componenti di controllo elettronico. Ogni unità contiene un sensore di pressione effettiva media per la misurazione della portata volumetrica e una lama di regolazione. Componenti di controllo montati in fabbrica, completi di cablaggio e tubi.
Sensore di pressione efficace con fori di misura da 3 mm, quindi resistente alla contaminazione.
Posizione della pala della serranda indicata esternamente all'estensione dell'albero.</t>
  </si>
  <si>
    <t xml:space="preserve">La pala della serranda è impostata in fabbrica in posizione aperta, il che consente un flusso d'aria di ventilazione anche senza controllo; ciò non si applica alle varianti con posizione di sicurezza definita NC (normalmente chiusa).
Soddisfa i requisiti igienici della norma EN 16798, parte 3, della VDI 6022, foglio 1, e della DIN 1946, parte 4.
Sensore di pressione efficace integrato con fori di misura da 3 mm (resistente alla polvere e all'inquinamento)
Compreso materiale ad uso e consumo, onere di regolazione e configurazione e quant’altro necessario per completare il lavoro a regola d’arte.
</t>
  </si>
  <si>
    <t>NP.IM.28</t>
  </si>
  <si>
    <t>Vav con regolazione per il comando della portata DN160
Fornitura e posa in opera di VAV circolare per il controllo della portata, completa di isolamento acustico classe A1 secondo EN 13501. Modello di riferimento TROX TVR-D/160/TUN/RS/Z/M0/0-500/0/0/0m3/h.
Diametro 160 mm, portata nominale 928 mc/h
Dati tecnici:
Elevata precisione di controllo (anche con curvatura a monte R = 1D).
Unità pronta per la messa in servizio, composta da parti meccaniche e componenti di controllo elettronico. Ogni unità contiene un sensore di pressione effettiva media per la misurazione della portata volumetrica e una lama di regolazione. Componenti di controllo montati in fabbrica, completi di cablaggio e tubi.
Sensore di pressione efficace con fori di misura da 3 mm, quindi resistente alla contaminazione.
Posizione della pala della serranda indicata esternamente</t>
  </si>
  <si>
    <t xml:space="preserve">all'estensione dell'albero. La pala della serranda è impostata in fabbrica in posizione aperta, il che consente un flusso d'aria di ventilazione anche senza controllo; ciò non si applica alle varianti con posizione di sicurezza definita NC (normalmente chiusa).
Soddisfa i requisiti igienici della norma EN 16798, parte 3, della VDI 6022, foglio 1, e della DIN 1946, parte 4.
Sensore di pressione efficace integrato con fori di misura da 3 mm (resistente alla polvere e all'inquinamento)
Compreso materiale ad uso e consumo, onere di regolazione e configurazione e quant’altro necessario per completare il lavoro a regola d’arte.
</t>
  </si>
  <si>
    <t>NP.IM.29</t>
  </si>
  <si>
    <t>Vav con regolazione per il comando della pressione DN160
Fornitura e posa in opera di VAV circolare per il controllo della pressione, completa di isolamento acustico classe A1 secondo EN 13501. Modello di riferimento TVR-D/160/TUN/PRE/VZ/SVP0/0/250Pa.
Diametro 160 mm
Dati tecnici:
Elevata precisione di controllo (anche con curvatura a monte R = 1D).
Unità pronta per la messa in servizio, composta da parti meccaniche e componenti di controllo elettronico. Ogni unità contiene un sensore di pressione effettiva media per la misurazione della portata volumetrica e una lama di regolazione. Componenti di controllo montati in fabbrica, completi di cablaggio e tubi.
Sensore di pressione efficace con fori di misura da 3 mm, quindi resistente alla contaminazione.
Posizione della pala della serranda indicata esternamente all'estensione dell'albero.</t>
  </si>
  <si>
    <t>NP.IM.22</t>
  </si>
  <si>
    <t xml:space="preserve">Regolatore a portata costante tipo CAV DN100
Fornitura e posa in opera di regolatore a portata costante tipo C.A.V con comando di regolazione manuale, DN 100 mm campo di funzionamento: 80-324 mc/h, compreso isolamento classe A1 secondo EN 13501. Modello di riferimento TROX RN o equivalente.
Compreso materiale vario ad uso e consumo, onere di taratura e quant’altro necessario per completare il lavoro a regola d’arte.
</t>
  </si>
  <si>
    <t>NP.IM.23</t>
  </si>
  <si>
    <t>Regolatore a portata costante tipo CAV DN125
Fornitura e posa in opera di regolatore a portata costante tipo C.A.V con comando di regolazione manuale, DN 125 mm campo di funzionamento: 126-504 mc/h, compreso isolamento classe A1 secondo EN 13501. Modello di riferimento TROX RN o equivalente.
Compreso materiale vario ad uso e consumo, onere di taratura e quant’altro necessario per completare il lavoro a regola d’arte.</t>
  </si>
  <si>
    <t>NP.IM.24</t>
  </si>
  <si>
    <t xml:space="preserve">Regolatore a portata costante tipo CAV DN160
Fornitura e posa in opera di regolatore a portata costante tipo C.A.V con comando di regolazione manuale, DN 160 mm campo di funzionamento: 216-864 mc/h, compreso isolamento classe A1 secondo EN 13501. Modello di riferimento TROX RN o equivalente.
Compreso materiale vario ad uso e consumo, onere di taratura e quant’altro necessario per completare il lavoro a regola d’arte.
</t>
  </si>
  <si>
    <t>.LOM241.1M.09.020</t>
  </si>
  <si>
    <t>LOM241.1M.09.020 - CASSETTE MISCELATRICI</t>
  </si>
  <si>
    <t>.0010.c</t>
  </si>
  <si>
    <t>Cassette miscelatrici a portata costante o variabile in acciaio. - 200 mm
Cassette miscelatrici a portata costante o variabile in acciaio. - 200 mm</t>
  </si>
  <si>
    <t>NP.IM.50</t>
  </si>
  <si>
    <t xml:space="preserve">Regolatore di portata tipo CAV 300x100 MM
Fornitura e posa in opera di regolatore a portata costante tipo C.A.V con comando di regolazione manuale,300X100 mm, compreso isolamento classe A1 secondo EN 13501. Modello di riferimento TROX EN o equivalente.
Compreso materiale vario ad uso e consumo, onere di taratura e quant’altro necessario per completare il lavoro a regola d’arte.
</t>
  </si>
  <si>
    <t>NP.IM.51</t>
  </si>
  <si>
    <t xml:space="preserve">Regolatore di portata tipo CAV 300x200 MM
Fornitura e posa in opera di regolatore a portata costante tipo C.A.V con comando di regolazione manuale,300X200 mm, compreso isolamento classe A1 secondo EN 13501. Modello di riferimento TROX EN o equivalente.
Compreso materiale vario ad uso e consumo, onere di taratura e quant’altro necessario per completare il lavoro a regola d’arte.
</t>
  </si>
  <si>
    <t>VEN24-12.02.57</t>
  </si>
  <si>
    <t>SERRANDA TAGLIAFUOCO REI 120
SERRANDA tagliafuoco con cassoncino e pala resistenti al fuoco REI 120, tipo rettangolare flangiato da canale, omologata, nelle dimensioni indicate. Compresi: serranda tagliafuoco REI 120 omologata, nelle dimensioni indicate e profondità fino a 500 mm, adatta ad essere azionata da servomotore elettrico con ritorno a molla per caduta di tensione ed accoppiamento con perno di tipo geometrico anti-slittamento (innesto per perno quadro); materiale vario di installazione e fissaggio; oneri per taratura e prove funzionali; e quant'altro necessario per l'installazione completa a regola d'arte I materiali impiegati dovranno essere certificati e dovranno essere rispettate tutte le prescrizioni di posa dettate dal costruttore degli stessi. Prima della contabilizzazione dei lavori l'impresa dovrà fornire la dichiarazione</t>
  </si>
  <si>
    <t>di corretta posa redatta sugli appositi modelli previsti dalla normativa antincendio vigente (D.M. 04-05-98) completa degli allegati obbligatori previsti dalla stessa.</t>
  </si>
  <si>
    <t>SERRANDA TAGLIAFUOCO REI 120 Per dimensioni fino a 5 dm² (compresi)</t>
  </si>
  <si>
    <t>dm²</t>
  </si>
  <si>
    <t>SERRANDA TAGLIAFUOCO REI 120 Per dimensioni da 5 a 10 dm² (compresi)</t>
  </si>
  <si>
    <t>SERRANDA TAGLIAFUOCO REI 120 Per dimensioni superiori a 10 dm²</t>
  </si>
  <si>
    <t>VEN24-12.02.58</t>
  </si>
  <si>
    <t>SERRANDA TAGLIAFUOCO, SERVOMOTORE E ALIMENTATORE
SISTEMA di motorizzazione e controllo per serrandetagliafuoco. Comprendente: servomotore elettrico con ritorno a molla per caduta di tensione, completo di custodia metallica antimanomissione resistente al fuoco, accoppiamento con perno serranda di tipo geometrico anti- slittamento (innesto per perno quadro), termofusibile precablato con rilevazione temperatura (72°C) sia interna che esterna al condotto, dispositivo di prova che simuli l'intervento di sicurezza in loco, contatti ausiliari di segnalazione a punto di intervento fisso corrispondente alle posizioni di apertura e chiusura della serranda, temperatura di funzionamento di sicurezza garantita a24 h a 75°C, conformità marchio CE, compatibilità elettro magnetica secondo 89/336 CEE e 92/331 CEE, durata vita min. 50000 posizionamenti di</t>
  </si>
  <si>
    <t>sicurezza, cavo di alimentazione e cavo contatti ausiliari separati e dotati di connettori terminali, potenza assorbita 7W in apertura - 2W in stand-by, tipo BLF24-T per serrande fino a circa 0,1 mq e BF24-T per serrande oltre 0,1 mq; apparecchio, per ogni serranda, di alimentazione e comunicazione dotato di trasformatore 220/24V con presa già cablata tipo EURO e predisposto a ricevere terminali di connessione servomotore (alimentazioni e segnalazioni). L'apparecchio di alimentazione sarà dotato di contatti puliti per la segnalazione degli stati e degli allarmi al sitema di supervisione DDC, nonché di un contatto di comando da collegare al sistema di rilevamento incendi. I cavi in arrivo da ogni serranda e gli allacciamenti verso il regolatore dovranno essere numerati onde permettere l'immediata e certa identificazione della provenienza dei</t>
  </si>
  <si>
    <t>segnali soprattutto in fase di collaudo iniziale. L'allacciamento al regolatore DDC, nonché l'allacciamento alla centrale di rilevamento incendi saranno computati a parte come "allacciamento puto regolazione". collegamenti elettrici e di comunicazione fra i vari componenti ilsistema; oneri per prove funzionali e tarature; materiale vario di installazione; e quant'altro necessario per l'esecuzione ultimata a regolad'arte</t>
  </si>
  <si>
    <t>SERRANDA TAGLIAFUOCO, SERVOMOTORE E ALIMENTATORE Per dimensioni fino a 10 dm² (compresi)</t>
  </si>
  <si>
    <t>SERRANDA TAGLIAFUOCO, SERVOMOTORE E ALIMENTATORE Per dimensioni oltre 10 dm²</t>
  </si>
  <si>
    <t>A03.5.24.267</t>
  </si>
  <si>
    <t>[035267] Diffusore lineare a feritoie in alluminio anodizzato, fissaggio con viti non apparenti, posto in opera completo di coppia di terminali, serranda di taratura e deflettore, con esclusione dei raccordi e dello staffaggio: a tre feritoie:
[035267] Diffusore lineare a feritoie in alluminio anodizzato, fissaggio con viti non apparenti, posto in opera completo di coppia di terminali, serranda di taratura e deflettore, con esclusione dei raccordi e dello staffaggio: a tre feritoie:</t>
  </si>
  <si>
    <t>[035267a] lunghezza 1.000 mm
[035267a] lunghezza 1.000 mm</t>
  </si>
  <si>
    <t>A03.5.24.268</t>
  </si>
  <si>
    <t>[035268] Diffusore lineare a feritoie in alluminio anodizzato, fissaggio con viti non apparenti, posto in opera completo di coppia di terminali, serranda di taratura e deflettore, con esclusione dei raccordi e dello staffaggio: a quattro feritoie:
[035268] Diffusore lineare a feritoie in alluminio anodizzato, fissaggio con viti non apparenti, posto in opera completo di coppia di terminali, serranda di taratura e deflettore, con esclusione dei raccordi e dello staffaggio: a quattro feritoie:</t>
  </si>
  <si>
    <t>[035268a] lunghezza 1.000 mm
[035268a] lunghezza 1.000 mm</t>
  </si>
  <si>
    <t>VEN24-12.02.03</t>
  </si>
  <si>
    <t>BOCCHETTA DI MANDATA
BOCCHETTA di mandata dell'aria quadrata o rettangolare per canali a sezione rettangolare, eseguite in alluminio estruso anodizzato, ad alette frontali verticali ed orizzontali singolarmente orientabili. Velocità massima di attraversamento non superiore a 3 m/sec. Le bocchette saranno dotate di controtelaio in lamiera di acciaio profilata e zincata, serranda di regolazione ad alette verticali a movimento contrapposto, cornice di chiusura e cassetta di raccordo (plenum) dotato di raddrizzatore per il collegamento al canale principale. Compresi: bocchetta anemostatica quadrata o rettangolare; cassetta di raccordo con imbocco laterale circolare isolata con polietilene espanso (classe 1 di reazione al fuoco) o lana minerale (classe 0 di reazione al fuoco); serrandina di taratura; raddrizzatore; viti e materiali di fissaggio</t>
  </si>
  <si>
    <t>in acciaio inox; materiale vario di consumo; e quant'altro necessario per l'installazione ultimata a regolad'arte.</t>
  </si>
  <si>
    <t>BOCCHETTA DI MANDATA Per dimensioni fino a 5 dm² (compresi)</t>
  </si>
  <si>
    <t>VEN24-12.02.38</t>
  </si>
  <si>
    <t>GRIGLIA DI RIPRESA
GRIGLIA di ripresa in alluminio anodizzato con serranda ad alette contrapposte, completa di controtelaio, nelle dimensioni indicate. Compresi: griglia in alluminio anodizzato (passo indicato mm.); controtelaio di contenimento; guarnizioni di tenuta; e quant'altro necessario per l'installazione ultimata a perfetta regola d'arte. Nelle grandezze elencate di seguito:</t>
  </si>
  <si>
    <t>GRIGLIA DI RIPRESA Passo 25 mm, per dimensioni fino a 5 dm² (compresi)</t>
  </si>
  <si>
    <t>GRIGLIA DI RIPRESA Passo 25 mm, per dimensioni da 5 a 10 dm² (compresi)</t>
  </si>
  <si>
    <t>GRIGLIA DI RIPRESA Passo 25 mm, per dimensioni da 10 a 20 dm² (compresi)</t>
  </si>
  <si>
    <t>VEN24-12.02.33</t>
  </si>
  <si>
    <t>DIFFUSORE A FLUSSO ELICOIDALE IN ACCIAIO
Diffusore a flusso elicoidale in acciaio con piastra frontale in lamiera d'acciaio in acciaio verniciato bianco (RAL 9010) , adatto per impianti di condizionamento e ventilazione. Costituito da piastra frontale in lamiera d'acciaio con alette incorporate in alluminio regolabili singolarmente, idoneo per lancio elicoidale orizzontale con elevata induzione, dotato di plenum isolato, completo di rete equalizzatrice e serranda a farfalla su imbocco laterale; la parte frontale sarà smontabile mediante vite centrale; il plenum superiore in acciaio zincato; Con il numero di feritoie di seguito indicate Compresi: fornitura e posa in opera del diffusore come sopradescritto; materiali vari di consumo (staffaggi, guarnizioni, viterie, ecc.); oneri per la taratura delle portate del diffusore; e qunat'altro necessario</t>
  </si>
  <si>
    <t>per dare l'opera finita a regola d'arte.</t>
  </si>
  <si>
    <t>DIFFUSORE FLUSSO ELICOIDALE IN ACCIAIO 20 feritoie</t>
  </si>
  <si>
    <t>DIFFUSORE FLUSSO ELICOIDALE IN ACCIAIO 24 feritoie</t>
  </si>
  <si>
    <t>DIFFUSORE FLUSSO ELICOIDALE IN ACCIAIO 36 feritoie</t>
  </si>
  <si>
    <t>NP.IM.19</t>
  </si>
  <si>
    <t>Diffusore elicoidale con filro assoluto dim. 457x457x66 mm
Fornitura e posa in opera di diffusore elicoidale con portafiltro progettato per il contenimento di filtri HEPA/ULPA per applicazioni clean room dove è prevista la sostituzione dei filtri dal lato ambiente senza l’ausilio di strumentazione specifica. Le dimensioni sono come da disegni tecnici e altro materiale di supporto.  
Il terminale portafiltro è costruito in acciaio spessore 1,5 mm verniciato tramite resina epossidica bianco RAL 9010 cotta al forno. Tutte le giunzioni sono saldate in continuo (ad esclusione del collare di ingresso aria). Il plenum è progettato e costruito per garantire la perfetta tenuta fra il plenum stesso e il corpo portafiltro. Non si accettano pertanto sigillanti elastici (siliconi e mastici) e le saldature devono essere in continuo. 
Il terminale</t>
  </si>
  <si>
    <t>portafiltro è corredato da una piega perimetrale della lamiera di 18 mm lungo tutto il bordo inferiore in modo tale da essere utilizzato o in appoggio alle strutture di sostegno del controsoffitto o a copertura delle forature dei pannelli del controsoffitto.
[GUARNIZIONE DEL FILTRO TENUTA MECCANICA]
Il terminale portafiltro è dotato di una robusta flangia a perfetta tenuta integrata nel corpo del plenum. Una guarnizione in poliuretano semisferica iniettata in continuo nel telaio del filtro è utilizzata per sigillare il filtro al contenitore. Il terminale è dotato di due guide utili a fare l’auto-centro del filtro. Il filtro viene serrato tramite una serie di morsetti a leva a sgancio rapido integrati nel terminale che permettono l’operazione di serraggio senza l’ausilio di ulteriori strumenti. Il dispositivo di serraggio così progettato</t>
  </si>
  <si>
    <t>consente l’inserimento di due differenti tipologie di filtri per offrire scalabilità delle prestazioni: spessore telaio del filtro 66 mm oppure 78 mm.
[INGRESSO ARIA CIRCOLARE LATERALE]
Ingresso circolare laterale: il terminale portafiltro è dotato di connessione circolare situata sul fianco del plenum e sporge 46 mm dal fianco stesso. Il collare non sporge oltre il perimetro inferiore del terminale per assicurare la possibilità di inserimento nel controsoffitto dal basso. Il collare è saldato a punti al plenum per garantire la massima robustezza. Il collare è dotato di una nervatura in rilievo per evitare la flessione del condotto e la sua disconnessione accidentale.
Sistema di installazione/sospensione del terminale portafiltro 
Il terminale portafiltro è fornito con quattro blocchi di sostegno. Questi sono smontabili senza l’utilizzo</t>
  </si>
  <si>
    <t>di strumenti e rendono possibile l’installazione attraverso le aperture del controsoffitto attigue al terminale portafiltro. I blocchi di sostegno permettono di effettuare l’installazione in sospensione, serrati a pannelli del soffitto o inseriti nelle “T-bar” del controsoffitto standard. Tale sistema consente l’installazione in controsoffitto del tipo a pannello sandwich con spessori fino a 100 mm.
Piastre di diffusione dell’aria 
[DIFFUSORE A GETTO ELICOIDALE]
Diffusore a getto elicoidale: i terminali filtranti sono forniti con piastra di diffusione aria del tipo elicoidale a diffusione turbolenta complanare al bordo inferiore del terminale stesso. Il diffusore è incernierato al terminale portafiltro in modo sicuro tramite due blocchi a sgancio rapido concepiti in maniera tale che si possa accedere al filtro mantenendo la griglia montata</t>
  </si>
  <si>
    <t>sul terminale. Le griglie sono in acciaio verniciato bianco RAL 9010.
Il terminale portafiltro è fornito con porta di test accessibile anche con il filtro montato dal lato ambiente. La porta di test è progettata per misurare la pressione statica e campionare la concentrazione di aerosol a monte del filtro. La porta di test ha dimensione DN4/6 mm (diametro interno) in ottone nichelato stretta e sigillata al corpo del plenum con O-ring in fibra che garantisce l’assenza di qualsiasi trafilamento. E’ dotata di tubo in plastica con cappuccio a tenuta.
Modello di riferimento: Camfil CamSeal 2.
Compreso terminale elicoidale ad alette fisse dim: 544x544 mm,  filtro assoluto 457x457x66 mm - H14 - 250 mc/h - 110 Pa, compreso materiale vario ad uso e consumo e quant'altro necessario per completare il lavoro a regola d'arte.</t>
  </si>
  <si>
    <t>NP.IM.20</t>
  </si>
  <si>
    <t>Diffusore elicoidale con filro assoluto dim. 508x508x66 mm
Fornitura e posa in opera di diffusore elicoidale con portafiltro progettato per il contenimento di filtri HEPA/ULPA per applicazioni clean room dove è prevista la sostituzione dei filtri dal lato ambiente senza l’ausilio di strumentazione specifica. Le dimensioni sono come da disegni tecnici e altro materiale di supporto.  
Il terminale portafiltro è costruito in acciaio spessore 1,5 mm verniciato tramite resina epossidica bianco RAL 9010 cotta al forno. Tutte le giunzioni sono saldate in continuo (ad esclusione del collare di ingresso aria). Il plenum è progettato e costruito per garantire la perfetta tenuta fra il plenum stesso e il corpo portafiltro. Non si accettano pertanto sigillanti elastici (siliconi e mastici) e le saldature devono essere in continuo. 
Il terminale</t>
  </si>
  <si>
    <t>sul terminale. Le griglie sono in acciaio verniciato bianco RAL 9010.
Il terminale portafiltro è fornito con porta di test accessibile anche con il filtro montato dal lato ambiente. La porta di test è progettata per misurare la pressione statica e campionare la concentrazione di aerosol a monte del filtro. La porta di test ha dimensione DN4/6 mm (diametro interno) in ottone nichelato stretta e sigillata al corpo del plenum con O-ring in fibra che garantisce l’assenza di qualsiasi trafilamento. E’ dotata di tubo in plastica con cappuccio a tenuta.
Modello di riferimento: Camfil CamSeal 2.
Compreso terminale elicoidale ad alette fisse dim: 697x697 mm,  filtro assoluto 610x610x66 mm - H14 - 500 mc/h - 125 Pa, compreso materiale vario ad uso e consumo e quant'altro necessario per completare il lavoro a regola d'arte.</t>
  </si>
  <si>
    <t>VEN24-12.02.76</t>
  </si>
  <si>
    <t>VALVOLA DI VENTILAZIONE
VALVOLA di ventilazione di tipo circolare, in acciaio verniciato. Compresi: valvola di ventilazione circolare in acciaio verniciato bianco; viti e materiali di fissaggio in acciaio inox; materiale vario di consumo; e quant'altro necessario per l'installazione ultimata a regolad'arte.</t>
  </si>
  <si>
    <t>VALVOLA DI VENTILAZIONE DN = 100 mm</t>
  </si>
  <si>
    <t>VALVOLA DI VENTILAZIONE DN = 150 mm</t>
  </si>
  <si>
    <t>VALVOLA DI VENTILAZIONE DN = 200 mm</t>
  </si>
  <si>
    <t>VEN24-12.02.15</t>
  </si>
  <si>
    <t>CANALE FLESSIBILE SPIRALATO RIVESTITO
CANALE flessibile fonoassorbente per il convogliamento dell'aria trattata di tipo ininfiammabile, spiralato con filo d'acciaio armonico, alluminio microforato + poliestere + fibra di vetro con rivestimento in allumino. Completo di raccordi, fascette e tronchetto in acciaio zincato per innesto, ed ogni altro onere nei diametri indicati. Compresi: canale flessibile spiralato rivestito; tronchetti in acciaio zincato per innesto; raccordi alla canalizzazione zincata; fascette di fissaggio al raccordo. sfridi di lavorazione; materiale di consumo; e quant'altro necessario per l'esecuzione ultimata a regolad'arte.</t>
  </si>
  <si>
    <t>CANALE FLESSIBILE SPIRALATO RIVESTITO Per diametri inferiori a 100 mm</t>
  </si>
  <si>
    <t>CANALE FLESSIBILE SPIRALATO RIVESTITO Per diametri compresi tra 101 e 200 mm</t>
  </si>
  <si>
    <t>CANALE FLESSIBILE SPIRALATO RIVESTITO Per diametri superiori a 201 mm</t>
  </si>
  <si>
    <t>VEN24-12.02.13</t>
  </si>
  <si>
    <t>CANALE CIRCOLARE SPIROIDALE
CANALE a sezione circolare in lamiera zincata per canali in vista o in appositi cavedi e/o cunicoli aventi le seguenti caratteristiche: diametro fino a 500 mm - spessore lamiera 8/10 mm; diametro da 501 mm a 1500 mm - spessore lamiera 10/10 mm; diametro oltre 1500 mm - spessore lamiera 12/10 mm. Le giunzioni tra i tronchi di canale dovranno essere realizzate con flange e bulloni in acciaio zincato e munite di guarnizione in materiale elastico per la perfetta tenuta. I canali saranno fissati alle strutture in ferro, travi, pilastri, piastre ecc. mediante profilati posti sotto i canali, sospesi con tenditori regolabili a vite. Deve essere prevista l'interposizione di spessori e anelli in gomma onde evitare vibrazioni alle strutture. I canali avranno supporti ed ancoraggi mediamente ogni 2/4 volte il diametro. I</t>
  </si>
  <si>
    <t>canali dovranno essere costruiti con curve ad ampio raggio per facilitare il flusso dell'aria. Tutte le curve ad angolo retto o aventi il raggio interno inferiore alla larghezza del canale o di grande sezione dovranno essere provviste di deflettori in lamiera.In ogni caso, se in fase d'esecuzione o collaudo si verificassero delle vibrazioni, l'installatore dovrà provvedere all'eliminazione mediante l'aggiunta di rinforzi, senza nessun compenso aggiuntivo. I canali verranno sigillati con mastice nelle gurnizioni e nei raccordi per ottenere una perfetta tenuta d'aria. Compresi: canalizzazione in lamiera zincata pressopiegata di qualsiasidimensione; pezzi speciali (curve, deflettori, cassoncini terminali per bocchette, baionette, flange, serrande di taratura in lamiera forata, portine di ispezione e per misura, terminali parapioggia per condotti</t>
  </si>
  <si>
    <t>di ventilazione filtri, ecc ); sfridi di lavorazione; materiale vario di consumo (guarnizioni, collari di giunzione, collanti, giunti in gomma antivibranti, ecc ); e quant'altro necessario per l'esecuzione ultimata a regola d'arte dei vari circuiti aeraulici.</t>
  </si>
  <si>
    <t>CANALE CIRCOLARE SPIROIDALE D=100, spessore sei decimi</t>
  </si>
  <si>
    <t>CANALE CIRCOLARE SPIROIDALE D=125, spessore sei decimi</t>
  </si>
  <si>
    <t>CANALE CIRCOLARE SPIROIDALE D=150, spessore sei decimi</t>
  </si>
  <si>
    <t>CANALE CIRCOLARE SPIROIDALE D=200, spessore sei decimi</t>
  </si>
  <si>
    <t>CANALE CIRCOLARE SPIROIDALE D=250, spessore sei decimi</t>
  </si>
  <si>
    <t>VEN24-12.02.18</t>
  </si>
  <si>
    <t>CANALIZZAZIONE IN PANELLO SANDWICH ANTIMICROBICO
CANALIZZAZIONE in panello sandwich antimicrobico a sezione parallelepipeda per il convogliamento dell'aria avente una temperatura compresa tra i -35°C e i +110°C, soggetti ad una pressione sia positiva che negativa compresa entro i 1750 Pa, ed i plenums, saranno realizzati utilizzando pannelli sandwich termoisolanti alluminio/polIisocianato. L'alluminio esterno è laccato sulla superficie esterna con 3 gr/m3 di vernice epossidica che lo protegge dagli agenti atmosferici e dai raggi ultravioletti. La barriera al vapore sarà garantita dal foglio di alluminio goffrato, che ricopre entrambe le facce del pannello. L'alluminio interno è trattato con un materiale inorganico contenente ioni d'argento. L'antimicrobico a base di Zeolite- Argento è stato approvato e registrato come antimicrobico non dannoso</t>
  </si>
  <si>
    <t>per la salute da organizzazioni internazionali: Food Industry Bacteriostatic Argent by Food and Drug Administration (FDA n. reg. FCN0000479, by EPA (n.71227) e National Sanitation Fundation (n.10521- 01). Il pannello e i materiali per la costruzione delle condotte ALPactive sono certificati da prove di labo-ratorio su diversi batteri, funghi, muffe secondo lo standard internazionale ASTM E2180 tra cui: Legionella Pneumophila abbattimento superiore al 99.99998% Aspergillus Niger abbattimento superiore al 99.9996% Candida Albicans abbattimento superiore al 99.99945% Escherichia Coli abbattimento superiore al 99.99985% Pseudomonas Aeruginosa abbattimento superiore al 99.99999% Staphylococcus Aereus abbattimento superiore al 99.99994% Listeria monocytogenes abbattimento superiore al 99.99997% Salmonella choleraesuis abbattimento superiore al</t>
  </si>
  <si>
    <t>99.9999% L'efficacia di ALPactive viene garantita per 10 anni con valori di umidità relativa dell'aria compresi tra 40 e 60%. I pannelli impiegati per la costruzione delle condotte dovranno essere omologati dal Ministero degli Interni per la reazione al fuoco in Classe 0-1. Su ogni singolo pannello dovrà essere riportato in modo indelebile il "marchio di conformità" (come previsto dal D.M. 26 giugno 1984; art. 2.6) riportante le seguenti indicazioni: nome del produttore nome prodotto classe di reazione al fuoco numero di omologazione data di produzione Copia della relativa omologazione dovrà essere prodotta dal costruttore delle condotte. I canali verranno realizzati mediante il sistema di taglio e piegatura dei pannelli sandwich seguendo quindi gli standard riportati nel "Manuale tecnico-pratico per la costruzione dei canali". In funzione</t>
  </si>
  <si>
    <t>della sezione e della pressione interna, le condotte dovranno essere provviste degli speciali sistemi di rinforzo (tubo in alluminio + placche in Lamiera), come indicato nel manuale di costruzione. Dove possibile, la lunghezza massima di ogni singolo canale dovrà essere di 4000 mm.; i vari tronchi saranno giuntati fra di loro mediante il sistema "flangia / baionetta", con l'applicazione di una guarnizione in resina fra le due condotte per garantire la tenuta pneumatica della giunzione. I cambiamenti di direzione verranno eseguiti mediante curve ad ampio raggio, con rapporto non inferiore ad 1,25 fra il raggio di curvatura e la dimensione della faccia del canale parallelo al piano di curvatura. Qualora per ragioni di ingombro fosse necessario eseguire curve a raggio stretto le stesse dovranno essere munite internamente di alette deflettrici</t>
  </si>
  <si>
    <t>per il convogliamento dei filetti di aria allo scopo di evitare fenomeni di turbolenza. Quando in una canalizzazione intervengano cambiamenti di sezione, di forma oppure derivazioni, i tronchi di differenti caratteristiche dovranno essere raccordati fra di loro mediante adatti pezzi speciali di raccordo. Completa di staffaggio mediante pendinatura angolari, barre filettate, profili e baionette, poste ad un'altezza massima dal piano di calpestio di 4 metri. Nell'attacco ai gruppi di ventilazione, sia in mandata che in ripresa, i canali dovranno essere collegati con interposizione di idonei giunti antivibranti del tipo a fascia flessibile. Il soffietto dovrà essere eseguito in tessuto ininfiammabile e tale da resistere sia alla pressione che alla temperatura dell'aria convogliata. Le serrande tagliafuoco e di regolazione dovranno essere autoportanti</t>
  </si>
  <si>
    <t>e quindi non gravare sulla struttura della condotta. E' consigliabile evitare il carico sulle condotte con pesi superiori ai 25Kg/m² (strati di cemento, tu-bazioni per il trasporto di fluidi, canaline elettriche etc.), avendo cura inoltre di evitare il passaggio di pedoni sulle stesse. I pannelli destinati alla realizzazione delle condotte, dei plenums e dei pezzi speciali, dovranno avere le seguenti caratteristiche: Da interno (21 mm): spessore 21mm spessore alluminio esterno canale 80 micron goffrato spessore alluminio interno canale 200 micron liscio trattato con antimicrobico ZEOLITE-ARGENTO profili ed accessori trattati con antimicrobico ZEOLITE-ARGENTO densità della sola schiuma: 48 kg/m³ (minima) peso pannello 1,9 kg/m² cellule chiuse &gt; 95% conduttività termica 0,0213 W/mK o migliore conduttanza termica specifica 0,97 W/m²K o migliore</t>
  </si>
  <si>
    <t>Da esterno (30 mm) spessore 30mm spessore alluminio esterno canale 200 micron goffrato spessore alluminio interno canale 200 micron liscio trattato con antimicrobico ZEOLITE-ARGENTO profili ed accessori trattati con antimicrobico ZEOLITE-ARGENTO densità della sola schiuma: 48 kg/m³ (minima) peso pannello 2,52 kg/m² cellule chiuse &gt; 95% conduttività termica 0,0213 W/mK o migliore conduttanza termica specifica 0,71 W/m²K o migliore Compresi: canalizzazione come sopra descritta; pezzi speciali (curve, deflettori, cassoncini terminali per bocchette, baionette, flange, serrande di taratura in lamiera forata, portine a tenuta di ispezione e per misura, terminali parapioggia per condotti di ventilazione filtri, ecc ); sfridi di lavorazione; materiale vario di consumo (guarnizioni, collari di giunzione, collanti, giunti in gomma antivibranti, ecc</t>
  </si>
  <si>
    <t>); e quant'altro necessario per l'esecuzione ultimata a regola d'arte dei vari circuiti aeraulici.</t>
  </si>
  <si>
    <t>CANALIZZAZIONE IN PANELLO SANDWICH ANTIMICROBICO Sp. 21 mm, da interno</t>
  </si>
  <si>
    <t>CANALIZZAZIONE IN PANELLO SANDWICH ANTIMICROBICO Sp. 30 mm, da esterno</t>
  </si>
  <si>
    <t>VEN24-12.02.16</t>
  </si>
  <si>
    <t>CANALIZZAZIONE ZINCATA
CANALIZZAZIONE in lamiera zincata pressopiegata, a sezione rettangolare, per la formazione dei vari circuiti aeraulici, per i canali in vista o in appositi cavedi e/o cunicoli aventi le seguenti caratteristiche: lato maggiore fino a 500 mm - spessore lamiera 8/10 mm; lato maggiore da 501 mm a 1500 mm - spessore lamiera 10/10 mm; lato maggiore oltre 1500 mm - spessore lamiera 12/10 mm Le giunzioni tra i tronchi di canale dovranno essere realizzate con flange e bulloni in acciaio zincato e munite di guarnizione in materiale elastico per la perfetta tenuta. I canali con il lato maggiore superiore a 1000 mm dovranno avere un rinforzo angolare longitudinale al centro del lato maggiore; tale angolare dovrà avere le stesse dimensioni di quelli di rinforzo ad esso perpendicolari. Tutte le curve ad angolo retto o aventi il</t>
  </si>
  <si>
    <t>raggio interno inferiore alla larghezza del canale o di grande sezione dovranno essere provviste di deflettori in lamiera.In ogni caso, se in fase d'esecuzione o collaudo si verificassero delle vibrazioni, l'installatore dovrà provvedere all'eliminazione mediante l'aggiunta di rinforzi, senza nessun compenso aggiuntivo. I canali verranno sigillati con mastice nelle gurnizioni e nei raccordi per ottenere una perfetta tenuta d'aria. Tutti i tronchi dei canali principali, a valle di ogni serranda di taratura dovranno avere delle aperture, con chiusura ermetica, per permettere la misurazione delle portate d'aria. Tutti i giunti in genere dovranno essere fissati al resto dell'impianto mediante flange e bulloni con guarnizioni in materiale elastico per garantire una perfetta tenuta. Nelle sezioni dei canali ove sono installati filtri, serrande</t>
  </si>
  <si>
    <t>tagliafuoco, batterie di post-riscaldamento, serrande motorizzate, e per la pulizia dei condotti, sarà necessario installare portine o pannelli di ispezione a perfetta tenuta. Le portine di ispezione dovranno essere in lamiera di forte spessore con intelaiatura in profilato, complete di cerniere, maniglie apribili da entrambi i lati, guarnizioni ed oblò d'ispezione. La valorizzazione dell'opera farà riferimento al peso teorico del canale (misure esterne per spessore per peso specifico della lamiera) sviluppato rispetto all'asse longitudinale, maggiorato del 30 % per tener conto dell'incidenza di pezzi speciali e flangiatura. Compresi: canalizzazione in lamiera zincata pressopiegata di qualsiasidimensione; pezzi speciali (curve, deflettori, cassoncini terminali per bocchette, baionette, flange, serrande di taratura in lamiera forata, portine</t>
  </si>
  <si>
    <t>di ispezione e per misura, terminali parapioggia per condotti di ventilazione filtri, ecc ); sfridi di lavorazione; materiale vario di consumo (guarnizioni, collari di giunzione, collanti, giunti in gomma antivibranti, ecc ); e quant'altro necessario per l'esecuzione ultimata a regola d'arte dei vari circuiti aeraulici.</t>
  </si>
  <si>
    <t>CANALIZZAZIONE ZINCATA per tutte le misure</t>
  </si>
  <si>
    <t>VEN24-12.02.37</t>
  </si>
  <si>
    <t>GRIGLIA DI PRESA ARIA ESTERNA-ESPULSIONE
GRIGLIA di presa d'aria esterna/espulsione in alluminio anodizzato con alette parapioggia e rete antivolatile, completa di controtelaio, nelle dimensioni indicate. Compresi: griglia in alluminio anodizzato (passo indicato mm.); rete antitopo/antivolatile; controtelaio di contenimento; guarnizioni di tenuta; e quant'altro necessario per l'installazione ultimata a perfetta regola d'arte. Nelle grandezze elencate di seguito:</t>
  </si>
  <si>
    <t>GRIGLIA DI PRESA ARIA ESTERNA-ESPULSIONE Passo 50 mm, per dimensioni da 50 a 100 dm² (compresi)</t>
  </si>
  <si>
    <t>GRIGLIA DI PRESA ARIA ESTERNA-ESPULSIONE Passo 50 mm, per dimensioni superiori a 100 dm² (compresi)</t>
  </si>
  <si>
    <t>VEN24-12.02.39</t>
  </si>
  <si>
    <t>GRIGLIA DI TRANSITO PER PORTA
GRIGLIA di transito per porta, nelle dimensioni indicate. Compresi: griglia in alluminio anodizzato con profilo delle aletteantiluce; controtelaio di contenimento; guarnizioni di tenuta; e quant'altro necessario per l'installazione ultimata a perfetta regola d'arte. Nelle grandezze elencate di seguito:</t>
  </si>
  <si>
    <t>GRIGLIA DI TRANSITO PER PORTA Per dimensioni da 5 a 10 dm² (compresi)</t>
  </si>
  <si>
    <t>.LOM241.1M.16.120</t>
  </si>
  <si>
    <t>LOM241.1M.16.120 - PROTEZIONI ANTINCENDIO CANALIZZAZIONI</t>
  </si>
  <si>
    <t>.0010.a</t>
  </si>
  <si>
    <t>Materassino per il rivestimento di canalizzazioni di serv ... tenza al fuoco EI 120, costituito da: - 3,60 kg/m² - 30 mm
Materassino per il rivestimento di canalizzazioni di servizio per tubi e cavi in modo da conferirne una resistenza al fuoco EI 120, costituito da: - 3,60 kg/m² - 30 mm</t>
  </si>
  <si>
    <t>Totale IMPIANTO AERAULCO (IA.02-OS28) €</t>
  </si>
  <si>
    <t>IMPIANTO DI CLIMATIZZAZIONE (IA.02-OS28)</t>
  </si>
  <si>
    <t>A02.5.41.230</t>
  </si>
  <si>
    <t>[025230] Radiatore a rastrelliera realizzato con tubolari orizzontali in acciaio preverniciato con polveri epossidiche a finire di colore bianco, attacchi Ø 1/2", pressione d'esercizio 8 bar, temperatura massima d'esercizio 95 °C, resa termica con deltaT ...
[025230] Radiatore a rastrelliera realizzato con tubolari orizzontali in acciaio preverniciato con polveri epossidiche a finire di colore bianco, attacchi Ø 1/2", pressione d'esercizio 8 bar, temperatura massima d'esercizio 95 °C, resa termica con deltaT 50 °C secondo UNI EN 442, in opera compresi valvola termostatizzabile, detentore e mensole di fissaggio:</t>
  </si>
  <si>
    <t>[025230c] altezza 775 mm, larghezza 600 mm, resa termica 420 ±5 % W
[025230c] altezza 775 mm, larghezza 600 mm, resa termica 420 ±5 % W</t>
  </si>
  <si>
    <t>A02.5.43.234</t>
  </si>
  <si>
    <t>[025234] Valvola termostatizzabile, con comando manuale, in ottone cromata, completa di raccordi meccanici:
[025234] Valvola termostatizzabile, con comando manuale, in ottone cromata, completa di raccordi meccanici:</t>
  </si>
  <si>
    <t>[025234a] 1/2"
[025234a] 1/2"</t>
  </si>
  <si>
    <t>A02.5.43.239</t>
  </si>
  <si>
    <t>[025239] Detentore in ottone cromato, con cappuccio, campo di temperatura 5 ÷ 110 °C: del tipo diritto:
[025239] Detentore in ottone cromato, con cappuccio, campo di temperatura 5 ÷ 110 °C: del tipo diritto:</t>
  </si>
  <si>
    <t>[025239b] Ø 1/2"
[025239b] Ø 1/2"</t>
  </si>
  <si>
    <t>RUBINETTO A SFERA D = 1"1/2</t>
  </si>
  <si>
    <t>NP.IM.32</t>
  </si>
  <si>
    <t>Valvola pressure indipendent DN25, modulante
Fornitura e posa in opera di valvola di regolazione 2-vie a sfera equipercentuale indipendente dalla pressione, autobilanciante ed autopulente.
•Caratteristica di regolazione equipercentuale (VDI/VDE 2173)
•Trafilamento assente (A a tenuta d'aria – EN 12266-1)
•Temperatura di funzionamento +2…+90° C
•Pressione di esercizio pS=1600 kPa
•Pressione di chiusura ?pS=700 kPa
•Indipendente dalla pressione nel campo 16…350 KPa
•Attacchi filettati internamente (femmina)
•Sfera di regolazione e perno in acciao inox
•Corpo in ottone
•Anello di regolazione e guarnizioni in PTFE/EPDN
Completo di attuatore rotativo per azionamento valvola, alimentazione 24 Vac/Vdc, segnale di comando proporzionale 0-10v, con fine corsa meccanico per determinare la massima portata nominale dello scambiatore, indicazione</t>
  </si>
  <si>
    <t>di posizione.
Portata nominale = 0,6 l/s – 2.1 m3/h
Diametro =1 " – 25mm
Tipo BELIMO C225QPT-G+ CQ24A-SR o similare
Compresi collegamenti elettrici, meccanici, guscio isolante ed oneri ed accessori per dare il tutto perfettamente funzionante ed a regola d'arte.</t>
  </si>
  <si>
    <t>NP.IM.33</t>
  </si>
  <si>
    <t>Valvola pressure indipendent DN15, ON-OFF
Fornitura e posa in opera di valvola di regolazione 2-vie a sfera equipercentuale indipendente dalla pressione, autobilanciante ed autopulente.
•Caratteristica di regolazione equipercentuale (VDI/VDE 2173)
•Trafilamento assente (A a tenuta d'aria – EN 12266-1)
•Temperatura di funzionamento +2…+90° C
•Pressione di esercizio pS=1600 kPa
•Pressione di chiusura ?pS=700 kPa
•Indipendente dalla pressione nel campo 16…350 KPa
•Attacchi filettati internamente (femmina)
•Sfera di regolazione e perno in acciao inox
•Corpo in ottone
•Anello di regolazione e guarnizioni in PTFE/EPDN
Completo di attuatore rotativo per azionamento valvola, alimentazione 230 Vac/Vdc, segnale di comando proporzionale ON/OFF, con fine corsa meccanico per determinare la massima portata nominale dello scambiatore, indicazione</t>
  </si>
  <si>
    <t>di posizione.
Portata nominale = 0,1 l/s – 0,21 m3/h
Diametro = ½" – 15mm
Tipo BELIMO C215QP-B + CQ24A-SR o similare
oppure
Portata nominale = 0,2 l/s – 0.42 m3/h
Diametro = ½" – 15mm
Tipo BELIMO C215QP-D + CQ24A-SR o similare
Compresi collegamenti elettrici, meccanici, guscio isolante ed oneri ed accessori per dare il tutto perfettamente funzionante ed a regola d'arte.</t>
  </si>
  <si>
    <t>NP.IM.34</t>
  </si>
  <si>
    <t>Valvola pressure indipendent DN20, ON-OFF
Fornitura e posa in opera di valvola di regolazione 2-vie a sfera equipercentuale indipendente dalla pressione, autobilanciante ed autopulente.
•Caratteristica di regolazione equipercentuale (VDI/VDE 2173)
•Trafilamento assente (A a tenuta d'aria – EN 12266-1)
•Temperatura di funzionamento +2…+90° C
•Pressione di esercizio pS=1600 kPa
•Pressione di chiusura ?pS=700 kPa
•Indipendente dalla pressione nel campo 16…350 KPa
•Attacchi filettati internamente (femmina)
•Sfera di regolazione e perno in acciao inox
•Corpo in ottone
•Anello di regolazione e guarnizioni in PTFE/EPDN
Completo di attuatore rotativo per azionamento valvola, alimentazione 230 Vac/Vdc, segnale di comando proporzionale ON/OFF, con fine corsa meccanico per determinare la massima portata nominale dello scambiatore, indicazione</t>
  </si>
  <si>
    <t>di posizione.
Portata nominale = 0,4 l/s – 0.98 m3/h
Diametro = ¾ " – 20mm
Tipo BELIMO C220QP-F + CQ24A-SR o similare
Compresi collegamenti elettrici, meccanici, guscio isolante ed oneri ed accessori per dare il tutto perfettamente funzionante ed a regola d'arte.</t>
  </si>
  <si>
    <t>NP.IM.35</t>
  </si>
  <si>
    <t>Valvola pressure indipendent DN25, ON-OFF
Fornitura e posa in opera di valvola di regolazione 2-vie a sfera equipercentuale indipendente dalla pressione, autobilanciante ed autopulente.
•Caratteristica di regolazione equipercentuale (VDI/VDE 2173)
•Trafilamento assente (A a tenuta d'aria – EN 12266-1)
•Temperatura di funzionamento +2…+90° C
•Pressione di esercizio pS=1600 kPa
•Pressione di chiusura ?pS=700 kPa
•Indipendente dalla pressione nel campo 16…350 KPa
•Attacchi filettati internamente (femmina)
•Sfera di regolazione e perno in acciao inox
•Corpo in ottone
•Anello di regolazione e guarnizioni in PTFE/EPDN
Completo di attuatore rotativo per azionamento valvola, alimentazione 230 Vac/Vdc, segnale di comando proporzionale ON/OFF, con fine corsa meccanico per determinare la massima portata nominale dello scambiatore, indicazione</t>
  </si>
  <si>
    <t>VALVOLA DI BILANCIAMENTO A STELO INCLINATO, FILETTATA D = 1/2"</t>
  </si>
  <si>
    <t>VALVOLA DI BILANCIAMENTO A STELO INCLINATO, FILETTATA D = 1"</t>
  </si>
  <si>
    <t>VALVOLA DI BILANCIAMENTO A STELO INCLINATO, FILETTATA D = 1"1/4</t>
  </si>
  <si>
    <t>VEN24-12.04.27</t>
  </si>
  <si>
    <t>CORPO VALVOLA
Corpo valvola di regolazione miscelatrice a 3 vie, corpo in bronzo e attacchi filettati femmina tipo gas parallelo, caratteristica di regolazione lineare, tenuta in ottone con trafilamento massimo 0.01%. Materiali: stelo in acciaio inossidabile, otturatore in ottone, tenuta a disco in elastomero stampato ed ottone, premistoppa ad anello conico in EPR. Limiti di temperatura da 2 a 120°C. Nei diametri di seguito indicati. Compresi: di regolazione miscelatrice a 3 vie; raccordi alla tubazione; guarnizioni di tenuta; e quant'altro necessario per l'installazione ultimata a regolad'arte.</t>
  </si>
  <si>
    <t>REGOLAZIONE, ELEMENTI IN CAMPO, CORPO VALVOLA 3 VIE FILETTATA D = 3/4"</t>
  </si>
  <si>
    <t>REGOLAZIONE, ELEMENTI IN CAMPO, CORPO VALVOLA 3 VIE FILETTATA D = 1"</t>
  </si>
  <si>
    <t>VEN24-12.04.28</t>
  </si>
  <si>
    <t>SERVOCOMANDO
Servocomando modulante per valvole a 2 o tre vie per segnali di regolazione flottanti 0...10 V o 2...10 V. Motore sincrono con classe di protezione IP54. Interruttori di fine corsa limitatori di forza. Direzione del movimento reversibile. Tempo di escursione veloce. Coperchio del motore in ABS base in lega di alluminio o PRFV. Compresi - Fornitura e posa in opera del servomotore; - collegamento all'albero della serranda (con l'inserimento di opportuno inserto per alberi); - accessori supplementari necessari (bracci di leva, limitatori di corsa); - viti e mensole per il fissaggio di qualsiasi tipo; - qualsiasi altro onere necessario per l'esecuzione ultimata a regolad'arte.</t>
  </si>
  <si>
    <t>REGOLAZIONE, ELEMENTI IN CAMPO, SERVOMOTORE PER VALVOLA Fino a 1"1/4</t>
  </si>
  <si>
    <t>A03.5.08.112</t>
  </si>
  <si>
    <t>[035112] Ventilconvettore a cassetta installato a controsoffitto con ventilatore radiale a singola aspirazione e motore elettrico, scheda inverter, struttura portante in acciaio zincato, batteria di scambio termico a pacco alettato con alette in alluminio...
[035112] Ventilconvettore a cassetta installato a controsoffitto con ventilatore radiale a singola aspirazione e motore elettrico, scheda inverter, struttura portante in acciaio zincato, batteria di scambio termico a pacco alettato con alette in alluminio e tubi in rame, collettori in ottone, filtro aria con superficie pieghettata con media filtrante in polipropilene, motore elettrico 230 V 1/50 in classe B con condensatore sempre inserito associato al ventilatore a tre velocità con ventole in alluminio, con commutatore ON-OFF, selettore delle velocità della ventola, selettore estate/inverno,</t>
  </si>
  <si>
    <t>bacinella di raccolta della condensa in plastica, comprensivo di griglia di ripresa e mandata in ABS colore bianco; potenzialità termica per impianto a due tubi valutata alla velocità massima con acqua entrante a 50 °C, DT 5 °C, aria entrante a 20 °C, potenzialità frigorifera totale valutata alla velocità massima con acqua entrante a 7 °C, DT 5 °C, aria entrante a 27 °C b.s./19 °C b.u.: con due batterie a quattro tubi</t>
  </si>
  <si>
    <t>[035112a] resa frigorifera 2,33 kW, resa termica 3,03 kW
[035112a] resa frigorifera 2,33 kW, resa termica 3,03 kW</t>
  </si>
  <si>
    <t>[035112b] resa frigorifera 2,70 kW, resa termica 3,46 kW
[035112b] resa frigorifera 2,70 kW, resa termica 3,46 kW</t>
  </si>
  <si>
    <t>A03.5.08.111</t>
  </si>
  <si>
    <t>[035111] Ventilconvettore a cassetta installato a controsoffitto con ventilatore radiale a singola aspirazione e motore elettrico, scheda inverter, struttura portante in acciaio zincato, batteria di scambio termico a pacco alettato con alette in alluminio...
[035111] Ventilconvettore a cassetta installato a controsoffitto con ventilatore radiale a singola aspirazione e motore elettrico, scheda inverter, struttura portante in acciaio zincato, batteria di scambio termico a pacco alettato con alette in alluminio e tubi in rame, collettori in ottone, filtro aria con superficie pieghettata con media filtrante in polipropilene, motore elettrico 230 V 1/50 in classe B con condensatore sempre inserito associato al ventilatore a tre velocità con ventole in alluminio, con commutatore ON-OFF, selettore delle velocità della ventola, selettore estate/inverno,</t>
  </si>
  <si>
    <t>bacinella di raccolta della condensa in plastica, comprensivo di griglia di ripresa e mandata in ABS colore bianco; potenzialità termica per impianto a due tubi valutata alla velocità massima con acqua entrante a 50 °C, DT 5 °C, aria entrante a 20 °C, potenzialità frigorifera totale valutata alla velocità massima con acqua entrante a 7 °C, DT 5 °C, aria entrante a 27 °C b.s./19 °C b.u.: con una batteria a due tubi:</t>
  </si>
  <si>
    <t>[035111a] resa frigorifera 1,99 kW, resa termica 2,64 kW
[035111a] resa frigorifera 1,99 kW, resa termica 2,64 kW</t>
  </si>
  <si>
    <t>[035111b] resa frigorifera 2,68 kW, resa termica 3,35 kW
[035111b] resa frigorifera 2,68 kW, resa termica 3,35 kW</t>
  </si>
  <si>
    <t>A03.5.08.108</t>
  </si>
  <si>
    <t>[035108] Ventilconvettore con ventilatore centrifugo e motore elettrico e scheda inverter, struttura portarte in acciaio zincato, batteria di scambio termico a pacco alettato con alette in alluminio e tubi in rame, collettori in ottone, filtro aria con su...
[035108] Ventilconvettore con ventilatore centrifugo e motore elettrico e scheda inverter, struttura portarte in acciaio zincato, batteria di scambio termico a pacco alettato con alette in alluminio e tubi in rame, collettori in ottone, filtro aria con superficie pieghettata con media filtrante in polipropilene, gruppo ventilante con motore a tre velocità con ventole in alluminio, con commutatore ON-OFF, selettore delle velocità della ventola, selettore estate/inverno, bacinella di raccolta della condensa in plastica, alimentazione del motore elettrico 230 V 1/50 in classe B con condensatore</t>
  </si>
  <si>
    <t>sempre inserito, dato in opera a perfetta regola d'arte compreso l'onere del collegamento alle tubazioni esistenti, valvole, detentore e rivestimento isolante, con esclusione della linea di alimentazione elettrica e del collegamento equipotenziale: con una batteria a 4 ranghi, ad incasso (senza mobile) per installazione orizzontale e verticale:</t>
  </si>
  <si>
    <t>[035108c] resa frigorifera 3,20 kW, resa termica 3,87 kW velocità media portata 475 mc/h
[035108c] resa frigorifera 3,20 kW, resa termica 3,87 kW velocità media portata 475 mc/h</t>
  </si>
  <si>
    <t>VEN24-12.02.23</t>
  </si>
  <si>
    <t>COLLETTORI PER PANNELLI RADIANTI CON VALVOLE ELETTROTERMICHE
COPPIA DI COLLETTORI di distribuzione (mandata e ritorno) per pannelliradianti. I collettori saranno del tipo modulare ad elementi innestabili ad attacco rapito e comprenderanno: due valvole di intercettazione da 1" collettori di mandata ad aggancio rapido DN 32 con misuratori di portata, detentori di bilanciamento dotati di memoria meccanica ed attacco per adattatore (nel numero di uscite indicato); collettori di ritorno ad aggancio rapido DN 32 con valvole termostatizzabili (nel numero di uscite indicato); due tappi due raccordi intermedi per collettori con sfogo aria automatico, scarico, termometro con auto tenuta. testine elettrotermiche normalmente chiuse per valvole termostatizzabili con alimentazione a 24 V. Compresi: colletore come sopra descritto; raccordi a diametro autoadattabile</t>
  </si>
  <si>
    <t>per tubi metallici oplastici; supporto metallico per il fissaggio a muro dei collettori (al di sopra dei controsoffitti) morale di legno avvitato con viti autofilettanti sulla struttura metallica del cartongesso qualora il collettore venga fissato su pareti leggere; oneri per prove di funzionamento e taratura dei circuiti; materiale vario di consumo (guarnizioni, ecc.); e quant'altro necessario per dare l'opera finita a regola d'arte</t>
  </si>
  <si>
    <t>COLLETTORI PER PANNELLI RADIANTI CON VALVOLE ELETTROTERMICHE D = 1"1/4, 2 derivazioni</t>
  </si>
  <si>
    <t>COLLETTORI PER PANNELLI RADIANTI CON VALVOLE ELETTROTERMICHE D = 1"1/4, 4 derivazioni</t>
  </si>
  <si>
    <t>COLLETTORI PER PANNELLI RADIANTI CON VALVOLE ELETTROTERMICHE D = 1"1/4, 5 derivazioni</t>
  </si>
  <si>
    <t>COLLETTORI PER PANNELLI RADIANTI CON VALVOLE ELETTROTERMICHE D = 1"1/4, 6 derivazioni</t>
  </si>
  <si>
    <t>A02.5.18.093</t>
  </si>
  <si>
    <t>[025093] Tubo di rame ricotto con isolamento avente classe 1 di resistenza al fuoco, finitura esterna di colore bianco, anticondensa, conformi alla norma UNI EN 12735-1 con pulizia interna, temperatura d'impiego da -80 °C a +98 °C, idoneo per gas refriger...
[025093] Tubo di rame ricotto con isolamento avente classe 1 di resistenza al fuoco, finitura esterna di colore bianco, anticondensa, conformi alla norma UNI EN 12735-1 con pulizia interna, temperatura d'impiego da -80 °C a +98 °C, idoneo per gas refrigeranti in pressione, con giunzioni a saldare, incluso il lavaggio della tubazione ed eventuali curve e T, esclusi pezzi speciali (giunti di derivazione e collettori di distribuzione):</t>
  </si>
  <si>
    <t>[025093a] 6,35 x 0,8 mm
[025093a] 6,35 x 0,8 mm</t>
  </si>
  <si>
    <t>[025093c] 12,70 x 0,8 mm
[025093c] 12,70 x 0,8 mm</t>
  </si>
  <si>
    <t>NP.IM.48</t>
  </si>
  <si>
    <t>Unità interna/esterna ad espansione diretta da 7 kW
Fornitura e posa in opera di unità ad espansione diretta tipo sogliola, compresa motocondensante esterna Pnom 7 kW</t>
  </si>
  <si>
    <t>a corpo</t>
  </si>
  <si>
    <t>NP.IM.62</t>
  </si>
  <si>
    <t>Soffitto radiante in cartongesso con isolamento in lana
Fornitura e posa in opera di soffitto radiante con finitura in cartongesso e pannello isolante in lana di roccia 150 kg/m3. Passo tubazione 30 mm. La voce è da ritenersi comprensiva di tutti i collegamenti a valle del collettore dunque il collegamento dal collettore al primo pannello e il collegamento tra i vari pannelli. Il collegamento dovrà avvenire con tubazioni in multistrato 20x2 coibentate
Dati tecnici pannello
Dimensione tubi: Ø 8 x 1 mm
Spessore totale dei pannelli: 45 mm
Pannelli radianti in classe B-s1,d0 per la reazione al fuoco (EN 13501-1), cioè “classe 1” (D.M. 26 giugno 1984)
Materiali
Lastra pannello: cartongesso
Tubazioni: PEX Ø 8 x 1 mm, con barriera antiossigeno
Strato isolante: lana di roccia 150 kg/m3
Tappi di protezione: materiale plastico
_x000D_
Resa</t>
  </si>
  <si>
    <t>in riscaldamento: 73,4 W/m² con ?T acqua-ambiente 15 K
Resa in raffrescamento: 57,5 W/m² con ?T acqua-ambiente 10 K
Sono compresi gli staffaggi posti secondo quanto descritto:
Specialmente nelle installazioni ad ingombro ridotto, tra le file di pannelli possono essere lasciati degli spazi di rispetto di circa 25÷50 cm per consentire il passaggio delle dorsali di collegamento. E’ bene inoltre che i tubi che fuoriescono dai singoli pannelli radianti siano fatti passare sopra i montanti per evitare schiacciamenti. La superficie attiva deve svilupparsi lasciando una distanza di circa 3÷5 mm dalle pareti perimetrali. Come per i normali controsoffitti è bene prevedere dei giunti di dilatazione ogni 15 m2 . Inoltre per consentire l’ispezionabilità dell’impianto è bene che la distanza tra le lastre sospese ed il sovrastante soffitto sia di almeno</t>
  </si>
  <si>
    <t>10 cm. Una volta completata l’applicazione dei pannelli prefabbricati all’orditura metallica, la chiusura della superficie radiante deve avvenire con i pannelli di compensazione, non attivi, solo dopo aver effettuato la prova di tenuta (come riportato nella scheda tecnica Giacomini 0415IT).
Distanza massima sospensioni “a” [mm] 900 
Interasse massima orditura primaria “b” [mm] 900 
Interasse massima orditura secondaria “c” [mm] posa longitudinale: 300 o 500
Chiusura della superficie radiante Completato il collegamento idraulico e la prova di tenuta (come descritto nella scheda tecnica 0415IT), la superficie radiante deve essere chiusa con pannelli di compensazione non attivi e i giunti di dilatazione devono essere previsti secondo le indicazioni in uso per le controsoffittature. Conclusa la posa e completata la superficie radiante,</t>
  </si>
  <si>
    <t xml:space="preserve">si può procedere alla stuccatura e rasatura finale. Prima di passare alla finitura finale della parete con pittura muraria si procede alla stesura di un fondo di colore bianco coprente per uniformare la superficie e regolarizzare l’assorbimento della pittura stessa.
Compresa rasatura finale dei pannelli, eventuali botole di ispezione impianti, materiale vario ad uso e consumo e quant'altro necessario per completare il lavoro a regola d'arte.
</t>
  </si>
  <si>
    <t>mq</t>
  </si>
  <si>
    <t>.13</t>
  </si>
  <si>
    <t>RIVESTIMENTO IN NEOPRENE PER TUBAZIONI Sp. = 13 mm x d=1"1/4 Sp. = 13 mm x d=1"1/4</t>
  </si>
  <si>
    <t>.28</t>
  </si>
  <si>
    <t>RIVESTIMENTO IN NEOPRENE PER TUBAZIONI Sp. = 25 mm x d=1/2" Sp. = 25 mm x d=1/2"</t>
  </si>
  <si>
    <t>.30</t>
  </si>
  <si>
    <t>RIVESTIMENTO IN NEOPRENE PER TUBAZIONI Sp. = 25 mm x d=1" Sp. = 25 mm x d=1"</t>
  </si>
  <si>
    <t>.31</t>
  </si>
  <si>
    <t>RIVESTIMENTO IN NEOPRENE PER TUBAZIONI Sp. = 25 mm x d=1"1/4 Sp. = 25 mm x d=1"1/4</t>
  </si>
  <si>
    <t>.32</t>
  </si>
  <si>
    <t>RIVESTIMENTO IN NEOPRENE PER TUBAZIONI Sp. = 25 mm x d=1"1/2 Sp. = 25 mm x d=1"1/2</t>
  </si>
  <si>
    <t>.33</t>
  </si>
  <si>
    <t>RIVESTIMENTO IN NEOPRENE PER TUBAZIONI Sp. = 25 mm x d=2" Sp. = 25 mm x d=2"</t>
  </si>
  <si>
    <t>.41</t>
  </si>
  <si>
    <t>RIVESTIMENTO IN NEOPRENE PER TUBAZIONI Sp. = 32 mm x d=1"1/2</t>
  </si>
  <si>
    <t>.42</t>
  </si>
  <si>
    <t>RIVESTIMENTO IN NEOPRENE PER TUBAZIONI Sp. = 32 mm x d=2"</t>
  </si>
  <si>
    <t>.45</t>
  </si>
  <si>
    <t>RIVESTIMENTO IN NEOPRENE PER TUBAZIONI Sp. = 32 mm x d=4"</t>
  </si>
  <si>
    <t>Coibentazione per canali con lastra incollata in elastomero espanso a cellule chiuse, resistenza alla fiamma classe 1, fattore di permeabilità µ minimo 5.000. - sp. 19 mm
Coibentazione per canali con lastra incollata in elastomero espanso a cellule chiuse, resistenza alla fiamma classe 1, fattore di permeabilità µ minimo 5.000.  I prezzi unitari devono essere applicati alla superfice teorica ricavata da lunghezze misurate sull'asse dei canali x perimetri esterni del coibente.  I prezzi unitari includono maggiorazione per coibentazione flange e pezzi speciali, adesivi, sigillatura giunti materassino, sigillatura giunti lamierino a tenuta d'acqua per canali ubicati all'esterno, accessori vari di montaggio e sfridi.  Spessori lastra: - sp. 19 mm</t>
  </si>
  <si>
    <t>NP.IM.61</t>
  </si>
  <si>
    <t xml:space="preserve">Sifone a secco De40
Fornitura e posa in opera di sifone a secco De40 per reti di scarico condesa
</t>
  </si>
  <si>
    <t>VEN24-11.03.33</t>
  </si>
  <si>
    <t>SCARICO
SCARICO eseguito con tubazione in polietilene duro ad alta densità (PE), nei diametri esterni indicati per la formazione delle colonne di scarico e ventilazione, il collegamento dei vari servizi e delle pilette alle colonne di scarico, la formazione di collettori orizzontali fino all'esterno dell'edificio (fino al primo pozzetto), la formazione dei collettori e delle colonne di scarico per l'impianto di riscaldamento e di quello antincendio. La tubazione è comprensiva di isolazione acustica delle colonne di scarico mediante avvolgimento delle stesse con materassino in lana di vetro idrorepellente di classe 0, trattato con resine termoindurenti ed idoneamente ancorato alle tubazioni, avente le seguenti caratteristiche: densità 11 kg/m3; Compresi: scarico in p.e. di qualsiasi diametro; pezzi speciali, quali: curve, braghe, ispezioni,</t>
  </si>
  <si>
    <t>riduzioni, tappi, manicotti, giunti di dilatazione, curve tecniche, ecc. con giunzioni saldate a specchio o manicotti d'innesto filettati o flangiati; bracciali di supporto posti ad una distanza massima di 15 diametri nei tratti verticali e di 10 in quelli orizzontali; zanche di ancoraggio, saldature elettriche; sfridi di lavorazione; materiale vario di consumo; e quant'altro necessario per l'esecuzione ultimata a regola d'arte.</t>
  </si>
  <si>
    <t>SCARICO IN PE-HD D=32 mm</t>
  </si>
  <si>
    <t>SCARICO IN PE-HD D=40 mm</t>
  </si>
  <si>
    <t>Totale IMPIANTO DI CLIMATIZZAZIONE (IA.02-OS28) €</t>
  </si>
  <si>
    <t>IMPIANTO IDRICOSANITARIO (IA.01-OS3)</t>
  </si>
  <si>
    <t>A01.5.16.068</t>
  </si>
  <si>
    <t>[015068] Miscelatore termostatico regolabile con corpo in ottone cromato, campo di regolazione 40 ÷ 60 °C, attacchi filettati dei seguenti diametri:
[015068] Miscelatore termostatico regolabile con corpo in ottone cromato, campo di regolazione 40 ÷ 60 °C, attacchi filettati dei seguenti diametri:</t>
  </si>
  <si>
    <t>[015068c] 1", kVs 2,75 mc/h
[015068c] 1", kVs 2,75 mc/h</t>
  </si>
  <si>
    <t>A01.5.15.067</t>
  </si>
  <si>
    <t>[015067] Valvola di bilanciamento del ricircolo in bronzo, con estremità a pressare, adatte per tubazioni in acciaio inox a parete sottile o in rame, per impianti di acqua sanitaria, come previsto dalla UNI9182:2014, per colonne montanti o distribuzione a...
[015067] Valvola di bilanciamento del ricircolo in bronzo, con estremità a pressare, adatte per tubazioni in acciaio inox a parete sottile o in rame, per impianti di acqua sanitaria, come previsto dalla UNI9182:2014, per colonne montanti o distribuzione ai piani, dotate di: corpo e parti a contatto con l'acqua interamente in bronzo, campo di temperatura 40-65 °C, rubinetto di scarico, O-ring premontato in EPDM, funzione disinfezione termica, pressione di esercizio fino a 10 bar, temperatura di esercizio fino a 90 °C:</t>
  </si>
  <si>
    <t>[015067c] Ø 22 mm
[015067c] Ø 22 mm</t>
  </si>
  <si>
    <t>VEN24-11.02.09</t>
  </si>
  <si>
    <t>COLLETTORE DI DISTRIBUZIONE
Collettore semplice componibile per impianti idrici, pressione di esercizio massima 10 bar. Campo di temperatura 0-110 °C idoneo per per il convogliamento di acqua potabile in ottone. Compresi: - collettore semplice; - tappi di chiusura; - materiale vario di installazione; (supporti per cassette, raccordi, ecc.) - guarnizioni su attacchi; - e quant'altro necessario per l'installazione ultimata a regola d'arte.</t>
  </si>
  <si>
    <t>COLLETTORE DI DISTRIBUZIONE 3/4"x1/2"x3</t>
  </si>
  <si>
    <t>COLLETTORE DI DISTRIBUZIONE 3/4"x1/2"x4</t>
  </si>
  <si>
    <t>COLLETTORE DI DISTRIBUZIONE 3/4"x1/2"x5</t>
  </si>
  <si>
    <t>VEN24-11.02.40</t>
  </si>
  <si>
    <t>RUBINETTO CON ATTACCO PORTAGOMMA
Rubinetto in ottone cromato con attacco portagomma, nei diametri indicati. Compresi: - rubinetto a sfera in OT58; - raccordi alla tubazione idrica; - guarnizioni e materiale vario di consumo; - e quant'altro necessario per l'installazione a regola d'arte.</t>
  </si>
  <si>
    <t>RUBINETTO CON ATTACCO PORTAGOMMA D=1/2"</t>
  </si>
  <si>
    <t>VEN24-11.02.41</t>
  </si>
  <si>
    <t>RUBINETTO DA INCASSO A CAPPUCCIO
Rubinetto a sfera in OT58 da incasso a cappuccio cromato per esclusione acqua calda e/o fredda ai singoli locali dei servizi. Compresi: - rubinetto a sfera in OT58; - raccordi alla tubazione idrica; - eventuale prolunga; - copertura protettiva in plastica da cantiere; - cappuccio cromato; - guarnizioni e materiale vario di consumo; - e quant'altro necessario per l'installazione a regola d'arte.</t>
  </si>
  <si>
    <t>RUBINETTO DA INCASSO A CAPPUCCIO CROMATO D=1/2"</t>
  </si>
  <si>
    <t>Totale IMPIANTO IDRICOSANITARIO (IA.01-OS3) €</t>
  </si>
  <si>
    <t>SANITARI (IA.01-OS3)</t>
  </si>
  <si>
    <t>VEN24-11.03.16</t>
  </si>
  <si>
    <t>LAVABO IN VETROCHINA
LAVABO in vetrochina di prima scelta costruito in vetrochina ottenuta con materiali di alta qualità, miscelati smaltati e cotti a 1280-1300°C. Spessore dello smalto non inferiore a 0.7 mm. Caratteristiche di assorbimento dell'acqua non superiori allo 0,5% nelle parti non smaltate. Tutti i sanitari, ad eccezione delle versioni di tipo clinico saranno dotate di foro per miscelatore e foro di troppopieno. Le caratteristiche dimensionali alle quali gli apparecchi sanitari devono corrispondere sono quelli stabiliti dalla normativa UNI EN vigente in materia. Compresi: - lavabo di prima scelta in vetrochina di colore bianco, nelle dimensioni indicative riportate con o senza colonna o semicolonna come indicato; - opportune mensole in acciaio zincato per il sostegno del lavabo su parete in muratura; - viti di fissaggio in acciaio</t>
  </si>
  <si>
    <t>inox; - e quant'altro necessario per l'esecuzione ultimata a regola d'arte.</t>
  </si>
  <si>
    <t>LAVABO IN VETROCHINA Tipo normale, dim. 60x50 cm</t>
  </si>
  <si>
    <t>VEN24-11.03.27</t>
  </si>
  <si>
    <t>MENSOLE A SOSTEGNO DEI SANITARI SOSPESI
MENSOLATURA speciale per il fissaggio degli apparecchi sanitari su pareti in cartongesso con relativa quota di tubazioni e scarichi necessarie al raccordo alle reti realizzate. Per i vasi sospesi l'unità premontata comprenderà la cassetta da incasso isolata contro la condensa, con contenuto d'acqua di 7.5 litri, fissata in telaio autoportante con supporti a terra regolabili in altezza ed orientabili, con barre filettate di fissaggio M12 per WC sospeso, regolabili da 18 a 23 cm, corva di scarico a 90° per WC sospeso, manicotti d'allacciamento per il risciacquo e lo scarico del vaso. Completo di dispositivo di risciacquo a due quantita, regolato per lo scarico 3/6 litri. Allacciamento alla rete idrica in alto da 1/2" con rubinetto d'arresto. Compresi: staffe realizzate con profilati metallici zincati,</t>
  </si>
  <si>
    <t>barre filettate e/o sostegni zincati a bracciale; binari, distanziatori e montanti ad altezza regolabile; viti di fissaggio in acciaio inox; materiale di rifinitura (pasta sigillante e nastroisolante); guarnizioni, bulloni e materiale vario di consumo; e quant'altro necessario per l'installazione ultimata a regola d'arte.</t>
  </si>
  <si>
    <t>MENSOLE SOSTEGNO SANITARI SOSPESI per lavabo</t>
  </si>
  <si>
    <t>VEN24-11.02.11</t>
  </si>
  <si>
    <t>GRUPPO DI EROGAZIONE MONOCOMANDO
Gruppo di erogazione monocomando per apparecchio sanitario con bocca di erogazione fissa per lavabi ed orientabile per bidet dotata di rompigetto mousseur, completo, nelle versioni per lavabo normale e bidet, di asta di comando e piletta da 1" 1/4. Il gruppo di erogazione sarà costruito in ottone cromato a doppio strato di nichel (spessore 12 micron) con superfici arrotondate. Il dispositivo di miscelazione sarà realizzato con cartucce a dischi ceramici da 40 mm montati su sistema elestico che consenta movimenti precisi con componenti in materiale anticalcare ed anticorrosione. Leva ergonomica con terminale anticontundente (lunga per i lavabi disabili) e placca fosforescente blu e rossa. Le caratteristiche dimensionali, di tenuta, meccaniche, idrauliche ed acustiche alle quali i dispositivi devono corrispondere</t>
  </si>
  <si>
    <t>sono quelli stabiliti dalla normativa UNI EN vigente in materia. Compresi: - gruppo di erogazione monocomando, cromato, per installazione su sanitario monoforo, nel diametro D=1/2"; - leva di comando (sollevabile e girevole), lunga almeno 170 mm del tipo ergonomico per i lavabi disabili, normale per lavabi normali e bidet; - bocca di erogazione con rompigetto (mousseur orientabile nel caso del bidet); - asta di comando e piletta da 1" 1/4 per lavabi normali e bidet; - cartuccia a dischi ceramici; - guarnizioni e materiali vari di consumo; - e quant'altro necessario per l'installazione ultimata a regola d'arte.</t>
  </si>
  <si>
    <t>GRUPPO DI EROGAZIONE MONOCOMANDO per lavabi normali</t>
  </si>
  <si>
    <t>VEN24-11.02.37</t>
  </si>
  <si>
    <t>MISCELATORE TEMPORIZZATO A PULSANTE
Rubinetto miscelatore a pulsante con chiusura idraulica automatica a tempo, per piano lavabo. Testata e dispositivo temporizzatore intercambiabilli con temporizzazione 20 sec. Selezione della temperatura con leva laterale. Corpo in ottone cromato con esecuzione antivandalo. Meccanismi di hostaform anticalcare, pressione minima 0.7 bar, massima 7 bar. Portata preregolata 6 l/min e regolabile senza chiudere l'acqua. Compresi: - miscelatore a pulsante temporizzato per installazione su sanitario monoforo, nel diametro indicato - valvole di non ritorno; - filtri, flessibili e rubinetti d'arresto, sistema di fissaggiorinforzato - guarnizioni e materiali vari di consumo; - mensole e supporti in acciaio inox per fissaggio su parete di qualsiasi tipo (muratura o cartongesso); - e quant'altro necessario per l'installazione</t>
  </si>
  <si>
    <t>ultimata a regola d'arte.</t>
  </si>
  <si>
    <t>MISCELATORE TEMPORIZZATO A PULSANTE D=1/2"</t>
  </si>
  <si>
    <t>VEN24-11.03.09</t>
  </si>
  <si>
    <t>ACCESSORI PER APPARECCHIO SANITARIO, SIFONE IN OTTONE
Sifone in ottone per lavabo o bidet del tipo a "P" D=1" 1/4 con rosone a muro o a bottiglia Compresi sifone in ottone; canotti di raccordo alla piletta ed allo scarico a muro; rosone cormato e morsetto in gomma; accessori per il montaggio quali viti, guarnizioni, giunti raccordi ecc.; materiale vario di consumo; sfridi di lavorazione; e quant'altro necessario per l'installazione ultimata a regola d'artedell'apparecchio</t>
  </si>
  <si>
    <t>ACCESSORI PER APPARECCHIO SANITARIO, SIFONE IN OTTONE A "P" D=1"1/4</t>
  </si>
  <si>
    <t>VEN24-11.03.17</t>
  </si>
  <si>
    <t>LAVABO PER DISABILI
LAVABO sospeso, speciale per disabili con profilo ergonomico, con appoggiagomiti e paraspruzzi, bordi anatomici con incavi sagomati anatomicamente per permettere un uso confortevole, lato frontale concavo per facilitare l'accostamento di una persona seduta in carrozzina. Costituito in gres porcellanato od in vetrochina ottenuti con materiali di alta qualità, miscelati smaltati e cotti a 1250- 1300°C. Spessore dello smalto non inferiore a 0.7 mm. Caratteristiche di assorbimento dell'acqua non superiori allo 0,5% nelle parti non smaltate per la vetrochina, 9% per il gres porcellanato. Le caratteristiche dimensionali alle quali gli apparecchi sanitari devono corrispondere sono quelli stabiliti dalla normativa UNI EN vigente in materia, posizionamento secondo schede tecniche allegate. Posizionamento secondo norme tecniche</t>
  </si>
  <si>
    <t>allegate. Compresi: lavabo per disabili, di prima scelta, con bordo arrotondato per avvicinamento carrozzina, nelle dimensioni indicative riportate; opportune mensole di sostegno lavabo, di tipo fisso, su parete in muratura o cartongesso (eventuali mensole inclinabili verranno quotate a parte; viti di fissaggio in acciaio inox; e quant'altro necessario per l'esecuzione ultimata a regola d'arte.</t>
  </si>
  <si>
    <t>LAVABO PER DISABILI Dim. 67x60 cm</t>
  </si>
  <si>
    <t>VEN24-11.03.07</t>
  </si>
  <si>
    <t>ACCESSORI PER APPARECCHIO SANITARIO SET DI SCARICO PER LAVABO DISABILI
Set di scarico esterno per lavabo disabili comprensivo di piletta di scarico in ottone cromato D=1"1/4, tubo di scarico in materiale polimerico flessibile od in gomma, opportunamente dimensionato e sagomato per non arrecare fastidio nel'acceso al locale WC da parte di una persona in carrozzina, sifone a U in resina per esterno o sifone ad incasso a muro con placca dotata di tappo diispezione. Compresi fornitura e posa in opera di quanto indicato accessori per il montaggio quali viti, guarnizioni, giunti raccordi ecc.; materiale vario di consumo; sfridi di lavorazione; e quant'altro necessario per l'installazione ultimata a regola d'arte dell'apparecchio</t>
  </si>
  <si>
    <t>ACCESSORI PER APPARECCHIO SANITARIO, SET DI SCARICO PER LAVABO DISABILI Set di scarico esterno per lavabo disabili</t>
  </si>
  <si>
    <t>GRUPPO DI EROGAZIONE MONOCOMANDO per lavabi disabili</t>
  </si>
  <si>
    <t>VEN24-11.03.28</t>
  </si>
  <si>
    <t>MENSOLE A SOSTEGNO LAVABI DISABILI
MENSOLE di sostegno speciali per lavabi disabili, ad inclinazione con azionamento pneumatico o manuale. Compresi: mensole di sostegno ad azionamento pneumatico o manuale; viti di fissaggio in acciaio inox; guarnizioni, bulloni e materiale vario di consumo; e quant'altro necessario per l'installazione ultimata a regola d'arte.</t>
  </si>
  <si>
    <t>MENSOLE SOSTEGNO LAVABI DISABILI Inclinazione manuale</t>
  </si>
  <si>
    <t>VEN24-11.02.01</t>
  </si>
  <si>
    <t>COPPIA DI PRESE ACQUA D=1/2"
Coppia di prese acqua in ottone cromato con flangia da fissare con viti. Attacco di presa acqua femmina dotato di protezione in materiale plastico da cantiere. La presa acqua deve essere dotata di attacco idoneo per il tipo di tubazione utilizzato, nelle tipologie: acciaio, rame, polietilene e multistrato Compresi: - fornitura e posa in opera prese acqua; - tappi da cantiere in materiale plastico; - guarnizioni e raccordi; - tracce, supporti, sistemi di fissaggio e assistenze murarie di qualsiasi natura; - e quant'altro necessario per l'installazione ultimata a regola d'arte.</t>
  </si>
  <si>
    <t>ACCESSORI PER APPARECCHIO SANITARIO: COPPIA DI PRESE ACQUA D=1/2"</t>
  </si>
  <si>
    <t>VEN24-11.02.36</t>
  </si>
  <si>
    <t>MISCELATORE ESTERNO PER DOCCIA
Miscelatore esterno monocomando per doccia con leva lunga. Il gruppo di erogazione sarà costruito in ottone cromato a doppio strato di nichel (spessore 12 micron) con superfici arrotondate. Leva ergonomica lunga azionabile anche con il gomito con terminale circolare anticontundente e placca fosforescente blu e rossa. Compresi: - miscelatore monocomando; - guarnizioni e materiale vario di consumo; - e quant'altro necessario per l'installazione ultimata a regola d'arte.</t>
  </si>
  <si>
    <t>MISCELATORE ESTERNO PER DOCCIA D=1/2" con leva lunga</t>
  </si>
  <si>
    <t>VEN24-11.02.03</t>
  </si>
  <si>
    <t>SET DOCCIA COMPLETO
Accessori per apparecchio sanitario Il set doccia si compone di - Asta da 600 mm; - Manopola doccia; - Flessibile da 1500 mm;; - Portasapone scorrevole Le caratteristiche dimensionali, di tenuta, meccaniche, idrauliche ed acustiche alle quali i dispositivi doccia devono corrispondere sono quelli stabiliti dalla normativa UNI EN vigente in materia. L'apparecchio deve essere dimensionato per un corretto funzionamento nell'ambito dei seguenti limiti: - Pressione dinamica da 0.5 a 5 bar (funzionamento raccomandato tra 1 e 3 bar); - Temperatura fino a 70°C. Per la pulizia, il diffusore ed il meccanismo erogante il getto a pioggia (funzione normale) devono essere smontabili con l'ausilio di utensili semplici, oppure di utensili specifici forniti dal fabbricante. I dispositivi uscita doccia dotati di dispositivo integrato per</t>
  </si>
  <si>
    <t>la pulizia del diffusore o del meccanismo erogante il getto a pioggia (funzione normale) non sono soggetti alla condizione suddetta. La classe di portata dell'apparecchio dovrà essere almeno pari a 20-25 l/m con pressione di 3 bar. Compresi: - fornitura e posa in opera di quanto indicato; - guarnizioni e raccordi; - viti e tasselli per il fissaggio a muro; - tracce, supporti, sistemi di fissaggio e assistenze murarie di qualsiasi natura; - e quant'altro necessario per l'installazione ultimata a regola d'arte.</t>
  </si>
  <si>
    <t>ACCESSORI PER APPARECCHIO SANITARIO: SET DOCCIA COMPLETO Set doccia con asta murale completo</t>
  </si>
  <si>
    <t>VEN24-11.03.31</t>
  </si>
  <si>
    <t>PIATTO DOCCIA ACCESSIBILE
PIATTO doccia quadrato da installare a filo pavimento per un facile accesso di persone con ridotte capacità motorie o con sedia a ruote, costruito in materiale acrilico reticolato con spessore minimo di 5 mm rinforzato con vetroresina. Fondo anti struciolo facilmente pulibile, con foro per piletta sifonata con attacco universale. Le caratteristiche dimensionali alle quali gli apparecchi sanitari devono corrispondere sono quelli stabiliti dalla normativa UNI EN vigente in materia. Compresi : piatto doccia posto a filo pavimento in metracrilato con rinforzi in resina, finiture a vista antisdrucciolo a rilievo nelle dimensioni indicate; malte e sigillanti per l'installazione a pavimento; materiale vario di consumo; e quant'altro necessario per dare l'opera ultimata a regola d'arte.</t>
  </si>
  <si>
    <t>PIATTO DOCCIA ACCESSIBILE Dim. 80x80 cm</t>
  </si>
  <si>
    <t>VEN24-11.03.26</t>
  </si>
  <si>
    <t>MANIGLIONI PER SERVIZIO HANDICAP
Set di maniglioni per servizio disabili Accessori standard per servizio con WC e lavello comprendente: almeno un maniglione di sicurezza orizzontale per WC dimensioni 55-60 cm posizionato a muro presso il sanitario; almeno un maniglione di sicurezza orizzontale dimensioni 55-60 cm posizionato a muro presso il lavabo; un'impugnatura di sostegno ribaltabile e reversibile (destra o sinistra) per WC con meccanismo di ribaltamento con molla a compressione e sistema di autobloccaggio in posizione verticale da posizionare a lato del WC; Accessori standard per accessoriare una doccia per disabili compreso: un maniglione combinato per doccia (90x70x70 cm) un seggiolino ribaltabile, a muro o agganciabile ad un corrimano Compresi: maniglioni in acciaio (D=3,5cm) con rivestimento in Nylon poliammide 6 autoestinguente,</t>
  </si>
  <si>
    <t>in numero e quantità tale da garantire il perfetto sostentamento dei disabili all'interno dei servizi igienici come previsto dal DPR 384/78 e dal DM 236/89 (maniglioni fissi, reclinabili, ad angolo, aste verticali, seggiolini per doccia, ecc.); viti di fissaggio a parete sia essa in muratura o in cartongesso ed a pavimento; altri accessori di installazione; e quant'altro necessario per l'installazione ultimata del singolo servizio igienico a regola d'arte.</t>
  </si>
  <si>
    <t>MANIGLIONI PER SERVIZIO HANDICAP Set completo per doccia con seggiolino ribaltabile</t>
  </si>
  <si>
    <t>VEN24-11.03.36</t>
  </si>
  <si>
    <t>VASO-WATER IN VETROCHINA
VASO-WATER sospeso o a terra a cacciata con scarico orizzontale(6 litri). funzionante con passo rapido, flussometro, cassetta alta o immurata. Da completare con sedile. Costruito in vetrochina ottenuta con materiali di alta qualità, miscelati smaltati e cotti a 1280-1300°C. Spessore dello smalto non inferiore a 0.7 mm. Caratteristiche di assorbimento dell'acqua non superiori allo 0,5% nelle parti non smaltate. Risciacquo garantito per una portata di acqua di 6 litri per 4 secondi.di colore bianco. Compresi: vaso water; opportune mensole di sostegno del vaso water del tipo sospeso su parete in muratura (nel caso in cui il water venisse fissato su parete in cartongesso la struttura metallica di sostegno all'interno della parete sarà valutata a parte); viterie di fissaggio in acciaio inox/cromato; tasselli meccanici</t>
  </si>
  <si>
    <t>in ottone/bronzo; strettoio di scarico con guarnizione in gomma; canotto di raccordo lavaggio con rosetta; e quant'altro necessario per l'esecuzione ultimata a regola d'arte.</t>
  </si>
  <si>
    <t>VASO WATER INVETROCHINA Tipo sospeso, dim. 57x36 cm</t>
  </si>
  <si>
    <t>VEN24-11.03.02</t>
  </si>
  <si>
    <t>ACCESSORI PER APPARECCHIO SANITARIO, CASSETTA DI RISCIACQUO DA INCASSO
CASSETTA di risciacquo da incasso con dispositivo a doppia quantità, isolata contro la trasudazione (con polistirene da 4 mm di spessore su tutti i lati). Piena capienza 9 litri, durata di riempimento inferore a 45 secondi con pressione di 3 bar e livello sonoro in fase di riempimento inferiore ai 20 db. Allacciamento idrico laterale o posteriore centrale con rubinetto d'arresto accessibile rimuovendo la placca a muro. Portata in fase di risciacquo da 2 a 2,5 l/s con quantità del doppio risciacquo regolabile (impostata in fabbrica a 3/9 litri) impostabile a 3/6 litri per i WC sospesi e 3/9 litri per i WC a pavimento. Attrezzabile con placche a muro a doppia a unica quantità, comandi pneumatici od elettrici. La placca è valutata a parte. Compresi fornitura e posa in opera</t>
  </si>
  <si>
    <t>della cassetta; tubo di risciacquo per montaggio ad incasso con tappo di protezione e coppelle in polistirolo espanso; rubinetto d'arresto; protezione da cantiere da apporre fino all'installazione dellaplacca; accessori per il montaggio quali viti, guarnizioni, giunti raccordi ecc.; materiale vario di consumo; e quant'altro necessario per l'installazione ultimata a regola d'artedell'apparecchio</t>
  </si>
  <si>
    <t>ACCESSORI PER APPARECCHIO SANITARIO, CASSETTA DI RISCIACQUO DA INCASSO 6/9 l</t>
  </si>
  <si>
    <t>VEN24-11.03.03</t>
  </si>
  <si>
    <t>ACCESSORI PER APPARECCHIO SANITARIO PILETTA DI SCARICO
Pilette di scarico per sanitari: con griglia ed asta per lavabi e bidet e a fungo cromata con guaina per docce Compresi fornitura e posa in opera accessori per il montaggio quali viti, guarnizioni, giunti raccordi ecc.; materiale vario di consumo; e quant'altro necessario per l'installazione ultimata a regola d'artedell'apparecchio</t>
  </si>
  <si>
    <t>ACCESSORI PER APPARECCHIO SANITARIO, PILETTA DI SCARICO Sifonata d=90</t>
  </si>
  <si>
    <t>VEN24-11.03.04</t>
  </si>
  <si>
    <t>ACCESSORI PER APPARECCHIO SANITARIO, PLACCA PER CASSETTA DI SCARICO DA INCASSO
PLACCA di comando a doppio tasto per cassetta da incasso in ABS bianco. Compresi fornitura e posa in opera accessori per il montaggio quali viti, guarnizioni, giunti raccordi ecc.; materiale vario di consumo; e quant'altro necessario per l'installazione ultimata a regola d'artedell'apparecchio</t>
  </si>
  <si>
    <t>ACCESSORI PER APPARECCHIO SANITARIO, PLACCA PER CASSETTA DI SCARICO DA INCASSO Placca per cassette da incasso</t>
  </si>
  <si>
    <t>VEN24-11.03.05</t>
  </si>
  <si>
    <t>ACCESSORI PER APPARECCHIO SANITARIO SEDILE CON COPERCHIO PER WC
Sedile con coperchio in legno plastificato ovvero in resina termoindurente Compresi fornitura e posa in opera del sedile; accessori per il montaggio quali viti, guarnizioni, giunti raccordi ecc.; materiale vario di consumo; e quant'altro necessario per l'installazione ultimata a regola d'artedell'apparecchio</t>
  </si>
  <si>
    <t>ACCESSORI PER APPARECCHIO SANITARIO, SEDILE CON COPERCHIO PER WC in resina</t>
  </si>
  <si>
    <t>MENSOLE SOSTEGNO SANITARI SOSPESI per vaso sospeso</t>
  </si>
  <si>
    <t>VEN24-11.03.38</t>
  </si>
  <si>
    <t>VASO-WATER IN VETROCHINA PER DISABILI
VASO-WATER sospeso o a terra a cacciata per disabili, con scarico orizzontale(6 litri). Profilo ribassato che ne consente l'uso anche come bidet. Compreso sedile anatomico in poliuretano con apertura anteriore per l'uso come bidet. Costruito in vetrochina ottenuta con materiali di alta qualità, miscelati smaltati e cotti a 1280-1300°C. Spessore dello smalto non inferiore a 0.7 mm. Caratteristiche di assorbimento dell'acqua non superiori allo 0,5% nelle parti non smaltate. Risciacquo garantito per una portata di acqua di 6 litri per 4 secondi.di colore bianco. Posizionamento secondo norme tecniche allegate. Compresi: - vaso water; - cassetta di risciacquo esterna posteriore (per le versioni monoblocco); - comando di risciascquamento a pulsante, posto sulla parete laterale; - sedile copribordo anatomico;</t>
  </si>
  <si>
    <t>- opportune mensole di sostegno del vaso water su parete in muratura (nel caso in cui il vaso water venisse fissato su parete in cartongesso la struttura metallica di sostegno all'interno della parete sarà valutata a parte); - viterie di fissaggio in acciaio inox/cromato; - tasselli meccanici in ottone/bronzo; - strettoio di scarico con guarnizione in gomma; - canotto di raccordo e lavaggio con rosetta; - e quant'altro necessario per l'esecuzione ultimata a regola d'arte.</t>
  </si>
  <si>
    <t>VASO WATER IN VETROCHINA PER DISABILI Tipo a pavimento, dim. 57x38 cm</t>
  </si>
  <si>
    <t>MANIGLIONI PER SERVIZIO HANDICAP Set completo per servizio igienico</t>
  </si>
  <si>
    <t>corpo</t>
  </si>
  <si>
    <t>VEN24-11.02.35</t>
  </si>
  <si>
    <t>MISCELATORE ESTERNO CON DOCCETTA
Miscelatore esterno monocomando per vaso-bidet con leva lunga dotato di doccetta a pulsante, supporto fisso e tubo flessibile doppio graffato da 1500 mm con raccordo conico da 1/2". Il gruppo di erogazione sarà costruito in ottone cromato a doppio strato di nichel (spessore 12 micron) con superfici arrotondate. Leva ergonomica con terminale circolare anticontundente e placca fosforescente blu e rossa. Compresi: - miscelatore monocomando; - supporto fisso a muro; - tubo flessibile e doccetta a pulsante; - tasselli di fissaggio a muro in nylon; - guarnizioni e materiale vario di consumo; - e quant'altro necessario per l'installazione ultimata a regola d'arte.</t>
  </si>
  <si>
    <t>MISCELATORE ESTERNO CON DOCCETTA A PULSANTE D=1/2"</t>
  </si>
  <si>
    <t>VEN24-11.03.08</t>
  </si>
  <si>
    <t>ACCESSORI PER APPARECCHIO SANITARIO, SET DI COMANDO PNEUMATICO PER CASSETTA
Set comando pneumatico per WC, comprensivo di placca cieca per cassetta di scarico incassata, dispositivo manuale di risciacquo a doppio tasto, ad incasso o a vista, ubicato in posizione idonea all'uso da parte di persone disabili, con scatola per montaggio grezzo e protezione cantiere, tubo fodera da 1.7 m, tubicino per aria 2 m e dispositivo di sollevamento pneumatico, con finitura a discrezione della direzione lavori. Compresi fornitura e posa in opera di quanto indicato accessori per il montaggio quali viti, guarnizioni, giunti raccordi ecc.; materiale vario di consumo; sfridi di lavorazione; e quant'altro necessario per l'installazione ultimata a regola d'artedell'apparecchio</t>
  </si>
  <si>
    <t>ACCESSORI PER APPARECCHIO SANITARIO, SET DI COMANDO PNEUMATICO PER CASSETTA Set comando pneumatico per wc</t>
  </si>
  <si>
    <t>VEN24-11.03.06</t>
  </si>
  <si>
    <t>ACCESSORI PER APPARECCHIO SANITARIO SEDILE PER WC DISABILI
Sedile universale progettato per persone disabili e anziani, H=10 cm, atto a portare il piano del vaso a 50 cm come previsto dal DPR 348 e DM 236. In poliuretano espanso rigido, cerniere in ottone cromato, premontate, con fissaggio dall'alto e regolabili. Compresi fornitura e posa in opera accessori per il montaggio quali viti, guarnizioni, giunti raccordi ecc.; materiale vario di consumo; e quant'altro necessario per l'installazione ultimata a regola d'arte.</t>
  </si>
  <si>
    <t>ACCESSORI PER APPARECCHIO SANITARIO, SEDILE PER WC DISABILI in poliuretano rigido</t>
  </si>
  <si>
    <t>VEN24-11.03.39</t>
  </si>
  <si>
    <t>VUOTATOIO IN ACCIAIO IN ACCIAIO INOX
VUOTATOIO completamente in acciaio inox di tipo anulare. Realizzato in acciaio inox 18/10 AISI 304. Alzatina posteriore da mm 300 h. Vasca stampata mm 400x400x200 h. corredata di ugelli sciacquatori in acciaio inox. Griglia interna ribaltabile in tondino inox d = 10 mm. Comando erogazione acqua con rubinetto a passo rapido. Gruppo erogatore miscelatore comando a leva clinica. Sifone in Geberit d = 90 mm Struttura perimetrale a copertura vasca con pannelli inox. Dimensione mm 500x600x1000 h. Compresi: bacino di svuoto con lavaggio anulare; griglia ribaltabile per appoggio secchi; materiale vario di installazione; e quant'altro necessario per l'installazione ultimata a regola d'arte.</t>
  </si>
  <si>
    <t>VUOTATOIO IN ACCIAIO INOX Tipo a banco, dim. cm 50x60x100h</t>
  </si>
  <si>
    <t>VEN24-11.03.18</t>
  </si>
  <si>
    <t>LAVAPADELLE MONOBLOCCO
VUOTAVASI/LAVAPADELLE monoblocco composta da vuotatoio, lavapadelle a disinfezione termica e lavello, avente le caratteristiche di seguito indicate. LAVAPADELLE apparecchiatura per lo svuotamento, il risciacquo, la disinfezione termica ed asciugatura delle padelle e dei pappagalli costruita completamente in acciaio inox AISI 304 con finitura spazzolata scotch brite; vasca stampata senza saldature realizzata integralmente in acciaio inox 18/10 AISI 316; porta apribile frontalmente a chiusura ermetica, sistema di apertura e chiusura automatico con sistema di sicurezza che blocca il movimento della porta nel caso in cui la corsa fosse ostacolata da corpi estranei; centralina elettronica con sistema a microprocessoreriprogrammabile; tastiera di comando con display LCD a 40 caratteri; 4 programmi di lavaggio personalizzabili</t>
  </si>
  <si>
    <t>(ridotto, normale, intensivo e lavaggio vasca o lavaggio anulare del vuotatoio); disinfezione termica con produttore di vapore autonomo dotato di resistenza termica da 3 kW, controllo di livello dell'acqua e termostato di protezione; dispositivo di blocco, con corrispondente segnalazione sul display, in caso di guasto o non raggiungimento dello standard di disinfezione impostato; pompetta dosatrice per liquido anticalcare da immettere automaticamente; pompetta dosatrice del liquido detergente da immettere automaticamente; controllo del livello del liquido anticalcare e del liquido detergete con possibilità di regolazione del dosaggio di entrambi da tastiera; sistema di blocco della macchina in caso di ostruzione del sifone di scarico. VUOTATOIO vuotatoio con vasca stampata corredata di ugelli sciacquatori in acciaio inox AISI 316 con griglia</t>
  </si>
  <si>
    <t>interna ribaltabile in inox; gruppo erogatore miscelatore comando a leva clinica; sistema di lavaggio anulare della vasca di scarico temporizzato con comando a pulsante posto sulla tastiera della macchina lavapadelle. LAVELLO lavello con vasca stampata in acciaio inox AISI 316; gruppo erogatore miscelatore comando a leva clinica, asta e piletta discarico; mobile sottostante integrato in acciaio inox. Tutto il sistema sarà dotato di un unico punto di attaco alla rete idrica ed un unico punto di attacco alla rete di scarico. CICLO DI FUNZIONAMENTO Il ciclo di lavaggio, risciacquo e disinfezione è completamente automatico, con possibilità di regolazione dei tempi, programmato elettronicamente, si compone delle seguenti fasi: chiusura dello sportello; ribaltamento e svuotamento della padella solo a portello chiuso; carico acqua fredda nel serbatoio</t>
  </si>
  <si>
    <t>di accumulo; lavaggio con acqua fredda; carico acqua calda nel serbatoio di accumulo; risciacquo con acqua calda; disinfezione a vapore autoprodotto secondo gli standard richiesti (minimo a 85°c per 1 minuto); raffreddamento con acqua miscelata. Il programma di lavaggio è comandato da centralina elettronica con microprocessore a bassissima tensione con autodiagnostica e presa seriale per scarico dati memorizzati (temperature, anomalie, n° lavaggi, ecc.). Durante le 8 fasi del ciclo non sarà possibile aprire il coperchio. Allacciamento idrico: acqua calda ed acqua fredda d=3/4" Allacciamento scarico: d=90 mm Alimentazione elettrica: 400V/3+N Potenza nominale : 3550 W L'unità di lavaggio sarà dotata di pannelli frontali asportabili per ispezioni e la finitura degli stessi sarà satinata</t>
  </si>
  <si>
    <t>LAVAPADELLE MONOBLOCCO Tipo a banco in acciaio inox-Dim. cm 90x46x100h</t>
  </si>
  <si>
    <t>Totale SANITARI (IA.01-OS3) €</t>
  </si>
  <si>
    <t>IMPIANTO DI SCARICO (IA.01-OS3)</t>
  </si>
  <si>
    <t>A01.5.18.246</t>
  </si>
  <si>
    <t>[015246] Colonna montante di scarico con tubazioni e raccordi in pvc ad innesto di colore nero, insonorizzati secondo UNI EN 14366 (13dB a 2.0 l/s), conformi alla UNI-EN 1329, classe di resistenza al fuoco B-s1, d0 secondo UNI-EN 13501, dimensionata secon...
[015246] Colonna montante di scarico con tubazioni e raccordi in pvc ad innesto di colore nero, insonorizzati secondo UNI EN 14366 (13dB a 2.0 l/s), conformi alla UNI-EN 1329, classe di resistenza al fuoco B-s1, d0 secondo UNI-EN 13501, dimensionata secondo UNI-EN 12056-2, realizzata all'interno di cavedi, compresa quota parte di raccordi di innesto alla rete di scarico del bagno e relativi staffaggi fonoassorbenti, ad esclusione dell'assistenza muraria:</t>
  </si>
  <si>
    <t>[015246a] Ø 75 mm
[015246a] Ø 75 mm</t>
  </si>
  <si>
    <t>[015246c] Ø 100 mm
[015246c] Ø 100 mm</t>
  </si>
  <si>
    <t>[015246e] Ø 125 mm
[015246e] Ø 125 mm</t>
  </si>
  <si>
    <t>.f</t>
  </si>
  <si>
    <t>[015246f] Ø 160 mm
[015246f] Ø 160 mm</t>
  </si>
  <si>
    <t>VEN24-11.03.13</t>
  </si>
  <si>
    <t>ESALATORE COLONNA DI SCARICO
ESALATORE colonna di scarico da installare in copertura. Compresi: esalatore colonna di scarico da installare in copertura, in p.e.a.d. nei diametri indicati; oneri per realizzazione di scossaline e chiusura dei fori di uscita, al fine di evitare infiltrazioni d'acqua, e ripristino a regola d'arte delle impermeabilizzazioni della copertura esistenti; materiale vario di installazione; e quant'altro necessario per l'installazione ultimata a regola d'arte.</t>
  </si>
  <si>
    <t>ESALATORE COLONNA DI SCARICO DN 75</t>
  </si>
  <si>
    <t>ESALATORE COLONNA DI SCARICO DN 110</t>
  </si>
  <si>
    <t>SCARICO IN PE-HD D=50 mm</t>
  </si>
  <si>
    <t>SCARICO IN PE-HD D=75 mm</t>
  </si>
  <si>
    <t>SCARICO IN PE-HD D=110 mm</t>
  </si>
  <si>
    <t>SCARICO IN PE-HD D=125 mm</t>
  </si>
  <si>
    <t>A01.5.37.194</t>
  </si>
  <si>
    <t>[015194] Sifone da pavimento in polietilene ad alta densità, con imbuto d'entrata regolabile in polipropilene e griglia in acciaio inox:
[015194] Sifone da pavimento in polietilene ad alta densità, con imbuto d'entrata regolabile in polipropilene e griglia in acciaio inox:</t>
  </si>
  <si>
    <t>[015194c] con entrata laterale Ø 50 mm, con scarico Ø 63 mm
[015194c] con entrata laterale Ø 50 mm, con scarico Ø 63 mm</t>
  </si>
  <si>
    <t>C01.040.021</t>
  </si>
  <si>
    <t>C ... completa di telaio in acciaio zincato spessore 4 mm dotato di quattro punti per il fissaggio di sicurezza delle gr
Canaletta di drenaggio in calcestruzzo vibrato, con giunzione maschio femmina, per lo smaltimento delle acque meteoriche superficiali, conforme alle norme DIN 19580 e UNI EN 1433 per classificazione delle portate, in opera entro scavo da conteggiare a parte: completa di telaio in acciaio zincato spessore 4 mm dotato di quattro punti per il fissaggio di sicurezza delle griglie, adatta in zone pedonali, parcheggi, aree di sosta e di servizio, classe di portata D400, delle seguenti dimensioni esterne:</t>
  </si>
  <si>
    <t>100 x 16 cm, altezza 15,5 cm, peso 33 kg, portata idraulica 4,14 l/sec con pendenza 0,5%
100 x 16 cm, altezza 15,5 cm, peso 33 kg, portata idraulica 4,14 l/sec con pendenza 0,5%</t>
  </si>
  <si>
    <t>Totale IMPIANTO DI SCARICO (IA.01-OS3) €</t>
  </si>
  <si>
    <t>IMPIANTO ANTINCENDIO IDRANTI (IA.01-OS3)</t>
  </si>
  <si>
    <t>VEN24-11.01.01</t>
  </si>
  <si>
    <t>GRUPPO ATTACCO AUTOPOMPA VV.F.
GRUPPO attacco autopompa VV.F. A norme vigili del fuoco UNI 70 del tipo premontato realizzato secondo la normativa italiana vigente. Compresi : - attacco autopompa VV.F. UNI 70 ad una o più uscite con attacco a girello (a norma UNI 808 o secondo la normativa italiana vigente); - valvola di sicurezza a molla; - dispositivo di drenaggio automatico (necessario se esiste rischio digelo); - valvola di ritegno; - valvola di intercettazione (normalmente aperta); - cartello di segnalazione dell'attacco, recante la dicitura "Attacco per autopompa VV.F. - Pressione massima 12 bar"; - materiale vario di consumo (guarnizioni, ...); - sfridi di lavorazione; - e quant'altro necessario per l'installazione ultimata a regola d'arte.</t>
  </si>
  <si>
    <t>ATTACCO AUTOPOMPA VV.F. NORMA UNI 10779 D = 4" con n. 2 uscite UNI 70 Flangiato</t>
  </si>
  <si>
    <t>VEN24-11.01.04</t>
  </si>
  <si>
    <t>CASSETTA PER GRUPPO ATTACCO AUTOPOMPA VV.F
Cassetta esterna per contenimento gruppo attacco motopompa VV.F. comprendente: - cassetta esterna sigillabile nelle dimensioni e nei materialiindicati; - portello portavetro; - lastra con fresatura per rottura; I componenti saranno realizzati secondo le norme citate o secondo la normativa italiana più recente in vigore. Compresi - Fornitura e posa in opera della cassetta comprendente i materiali sopra indicati - cartello in ABS, con stampa serigrafica su un lato nelle dimensioni previste dalle norme, indicante il presidio antincendio; - materiale vario di installazione; - mensole per installazione su parete in muratura o in cartongesso; - e quant'altro necessario per l'installazione ultimata a regola d'arte.</t>
  </si>
  <si>
    <t>CASSETTA PER GRUPPO ATTACCO AUTOPOMPA VV.F. In acciaio Inox dim. 56x99x51.5 cm</t>
  </si>
  <si>
    <t>VEN24-11.01.03</t>
  </si>
  <si>
    <t>CASSETTA PER ESTINTORE
Cassetta per porta estintore, in acciaio al carbonio verniciato in poliestere rosso con portello pieno sigillabile in acciaio o portavetro in acciaio Compresi: - Fornitura e posa in opera della cassetta; - materiali per il fissaggio a muro quali tasselli e ganci; - nolo delle attrezzature per la posa in opera; - oneri per assistenze murarie necessarie alla posa in opera; - e qualsiasi altro onere necessario per l'esecuzione ultimata a regola d'arte.</t>
  </si>
  <si>
    <t>CASSETTA PER ESTINTORE per estintore da 6 kg</t>
  </si>
  <si>
    <t>NP.IM.45</t>
  </si>
  <si>
    <t>Alloaccio by-pass anello antincendio
Onere per fermo pompe della centrale antincendio, collegamento delle nuove tubazioni all' anello antincendio e rimessa in funzione dell'impianto, compreso materiale vario ad uso e consumo e quant'altro necessario per completare il lavoro a regola d'arte.</t>
  </si>
  <si>
    <t>NP.IM.65</t>
  </si>
  <si>
    <t>Estintore idrico 43A233B75F
Fornitura e posa in opera di estintore idrico portatile EN3 completo di gancio a muro dove necessario, e pittogramma di segnalazione. Dichiarazione di conformità ed istruzioni d’uso e manutenzione. Serbatoio in acciaio inox. Capacita 6 kg. Classe 43°233B75F</t>
  </si>
  <si>
    <t>VEN24-11.01.13</t>
  </si>
  <si>
    <t>ESTINTORE PORTATILE
Estintore portatile a CO2 della tipologia e capacità estinguente indicate, installato a parete con apposito sostegno. Compresi: - Fornitura e posa in opera dell'estintore della tipologia e capacità estinguenteindicate; - sostegno a parete zincato; - sigillo di garanzia; - cartello di segnalazione dell'estintore; - viti e tasselli di fissaggio; - oneri per installazione, opere provvisionali, etc; - ogni altro onere per dare il lavoro finito</t>
  </si>
  <si>
    <t>ESTINTORE PORTATILE A CO2 kg=5 classe 113 BC</t>
  </si>
  <si>
    <t>VEN24-11.01.23</t>
  </si>
  <si>
    <t>NASPO ANTINCENDIO DN 25
Naspo antincendio DN 25 UNI EN 671/1 entro cassetta da incasso in acciaio. Cassetta completa da incasso per naspo antincendio costituita da rotolo portatubo, tubo gommato semirigido in PVC, valvola d'intercettazione, lancia frazionatrice, cassetta da incasso a parete con sportello in profilato di alluminio anodizzato e lastra in plexiglass con fresature di prerottura oppure pieno in acciaio, dimensione cassetta cm 65 x 70 x 20 per tubi fino a m 25 e cm 65 x 75 x 27.5 per tubi oltre m 25. L'attrezzatura dovrà essere marchiata CE o essere accompagnata da documentazine attestante il rispetto delle normativa italiana ed europea in vigore. Compresi: - cassetta sigillabile e naspo Ø 535 in acciaio verniciato rosso RAL3000; - erogatore in ottone; - valvola a sfera 1"; - lancia frazionatrice UNI 25. - le opere murarie di</t>
  </si>
  <si>
    <t>apertura e chiusura tracce su laterizi forati e murature leggere - ripristino della tinteggiatura - è inoltre compreso quanto altro occorre per dare l'opera finita.</t>
  </si>
  <si>
    <t>NASPO ANTINCENDIO DN 25 UNI EN 671/1Tubazione da 20 m, portello trasparente</t>
  </si>
  <si>
    <t>RUBINETTO A SFERA D = 4"</t>
  </si>
  <si>
    <t>Totale IMPIANTO ANTINCENDIO IDRANTI (IA.01-OS3) €</t>
  </si>
  <si>
    <t>IMPIANTO ANTINCENDIO SPRINKLER (IA.01-OS3)</t>
  </si>
  <si>
    <t>VEN24-11.01.11</t>
  </si>
  <si>
    <t>EROGATORE SPLINKER
Erogatore per impianto sprinkler, conforme a normativa UNI 9491 (o normativa italiana più recente in vigore), pendente o ritto, corpo in ottone, bulbo di vetro da 5 mm, intervento standard 18"- 24", temperatura di intervento 68°C., completo di attacco rapido in acciaio zincato, guarnizione interna in gomma EPDM e bulloni di serraggio. Area di copertura massima 12 m². Compresi: - erogatore sprinkler in ottone con finitura naturale, temperatura di intervento 68°C, attacco nei diametri di seguito indicati; - guarnizioni; - materiale vario di installazione; - e quant'altro necessario per l'installazione ultimata a regola d'arte</t>
  </si>
  <si>
    <t>EROGATORE SPRINKLER D=1/2"-15 mm-k=80</t>
  </si>
  <si>
    <t>VEN24-11.01.29</t>
  </si>
  <si>
    <t>COMPRESSORE
Compressore per impianto sprinkler a secco, con pressostato Compresi: - compressore monofase 1,5 HP; - oneri per prove di funzionamento e collaudi; - e quant'altro necessario per l'installazione ultimata a regola d'arte.</t>
  </si>
  <si>
    <t>STAZIONE DI ALLARME IMPIANTO SPRINKLER, COMPRESSORE 1,5 HP impianti a secco</t>
  </si>
  <si>
    <t>VEN24-11.01.31</t>
  </si>
  <si>
    <t>VALVOLA DI TEST E DRENAGGIO
Valvola di test e drenaggio per impianto sprinkler Compresi: - dispositivo di drenaggio con attacchi filettatti BSPT e vetri di ispezione per installazione a scarico chiuso omologato FM; - materiale vario di installazione (raccorderia in acciaio zincato, guarnizioni, bulloni, ); - oneri per prove di funzionamento e collaudi; - e quant'altro necessario per l'installazione ultimata a regola d'arte.</t>
  </si>
  <si>
    <t>STAZIONE DI ALLARME IMPIANTO SPRINKLER, VALVOLA DI TEST E DRENAGGIO orifizio 1/2", drenaggio 1"</t>
  </si>
  <si>
    <t>ATTACCO AUTOPOMPA VV.F. NORMA UNI 10779 D = 3" con n. 2 uscite UNI 70 Filettato</t>
  </si>
  <si>
    <t>VEN24-12.04.44</t>
  </si>
  <si>
    <t>TUBI IN POLIETILENE
Tubi in polietilene PE 100 conformi al EN 12201 per condotte per la distribuzione dell'acqua per uso umano incluso il trasporto dell'acqua prima del trattamento ed il trasporto dei fluidi destinati all'alimentazione rispondenti alle prescrizioni igienico sanitarie del Ministero della Sanità come da D.M. n° 174 del 6/4/2004 e successive modificazioni ed integrazioni. La rispondenza del materiale fornito dovrà essere garantita da rapporti di prova rilasciati da enti qualificati. La Direzione Lavori potrà fare eseguire, a spese del fornitore e su una campionatura del materiale fornito, delle prove di collaudo da parte di un istituto abilitato, in conformità alla suddetta norma. Ogni tubazione dovrà recare, in maniera visibile ed indelebile, la marcatura prevista. Nel prezzo sono compresi gli oneri delle giunzioni mediante</t>
  </si>
  <si>
    <t>saldatura testa a testa, la posa in opera di tutti i pezzi speciali, l'allogiamento della retina in materiale ferroso di segnalazione. Il tubo deve essere posizionato come da sezione tipo di progetto, con il corretto allineamento e con pendenza secondo le livellette di progetto, non deve essere danneggiato da urti o da uso non corretto dei mezzi meccanici usati per la posa e la compattazione. Sono compresi: tubazione in PE come descritta di qualsiasi diametro; pezzi speciali, quali: braghe, tappi, manicotti, giunti di dilatazione, curve tecniche, ecc. con giunzioni saldate a specchio, manicotti d'innesto filettati o flangiati, manicotti speciali per l'unione tra tubazioni in p.e.a.d. e tubazioni in acciaio zincato (giunto metallo-plastico); posa di nastro indicatore di condotta interrata; oneri aggiuntivi per la posa anche in presenza di</t>
  </si>
  <si>
    <t>acqua fino ad un battente di cm 20 ed il relativo aggottamento; il lavaggio e la disinfezione delle condotte ed ogni altra operazione per dare la tubazione pronta all'uso. materiale vario di installazione per la realizzazione delle giunzioni; sfridi di lavorazione; materiale vario di consumo; E'inoltre compreso quanto altro necessario per dare la tubazione finita e funzionante. L'onere per lo scavo ed il reinterro della tubazione sarà valutato separatamente secondo il volume di scavo che sarà computato sulla base della larghezza convenzionale stabilita dalle sezioni tipo allegate e della profondità di progetto del fondo tubo maggiorata dello spessore del sottofondo stabilito anch'esso dalle sezioni tipo allegate. Le tubazioni saranno posate su letto di sabbia secondo le sezioni di progetto, con rivestimento che dovrà essere realizzato con</t>
  </si>
  <si>
    <t>ghiaietto lavato pezzatura mm 7-15, fornitura e posa di sabbia e ghiaietto da compensarsi a parte, opportunamente livellato e compattato con grado di compattazione non inferiore a 90% Proctor standard, la compattazione sarà effettuata ogni cm 20. Il tutto eseguito a regola d'arte e secondo le indicazioni della Direzione Lavori.</t>
  </si>
  <si>
    <t>TUBAZIONE IN PE 100 HD PER ACQUA Serie SDR 11/PN16-D=75 mm</t>
  </si>
  <si>
    <t>NP.IM.56</t>
  </si>
  <si>
    <t>Stazione di controllo 2"-1/2
Fornitura e posa in opera di stazione di controllo per impanto a preazione composto da:
Valvola a Preazione BOCCIOLONE modello 916 serie 68/DL totalmente assemblata e pronta per l’installazione – approvata UL - pressione d’esercizio 12Bar/175PSI composta da:
valvola a preazione con attacchi flangiati PN16 e trim assemblato di prova, drenaggio e allarme, con relativi manometri, per montaggio verticale. Compresa valvola di ritegno a clapet da installare a valle.
Del tipo A singolo interblocco (Elettrico) (Pneumatico) oppure del tipo B senza interblocco (Pneumatico)
aracinesca OS&amp;Y a vite esterna BOCCIOLONE per l’intercettazione generale dell’impianto - modello 961/FM serie GALA 399FF specifica per impianti antincendio - con attacchi flangiati PN16 e dotata di volantino, indicatore visivo di posizione OS&amp;Y</t>
  </si>
  <si>
    <t>e contatti di fine corsa per supervisione (opzionale), approvata UL/FM
Campana Idraulica di allarme BOCCIOLONE modello FIREFLOW® serie WMA-902 completa di gong, turbina e filtro a Y - approvata CE/UL/FM
Pressostato di allarme BOCCIOLONE modello 913 serie POTTER PS10 ad 1 contatto per aumento pressione linea di allarme acqua, approvato CE/UL/FM
Pressostato di allarme BOCCIOLONE modello 913 serie POTTER PS40 ad 1 contatto per caduta pressione linea alimentazione aria , approvato CE/UL/FM
Dispositivo di Mantenimento pressione aria, completo di linea per riempimento diretto e relativo by-pass con riduttore di pressione regolabile; necessario nelle installazioni con alimentazione aria a pressione variabile
Dispositivo di Prova Impianto, completo di valvola sfera lucchettabile e manometro 0÷25 Bar, attacco filettato 1”GAS con orifizio</t>
  </si>
  <si>
    <t>(1/2” K80) (3/4” K115)
Compresi accessori vari, materiale ad uso e consumo e quant'altro necessario per completare il lavoro a regola d'arte</t>
  </si>
  <si>
    <t>NP.IM.57</t>
  </si>
  <si>
    <t>Sprinkler da incasso 1/2" K80
Fornitura e posa in opera di testina sprinkler con rosetta tipo a "scomparsa" 1/2" k80</t>
  </si>
  <si>
    <t>NP.IM.58</t>
  </si>
  <si>
    <t xml:space="preserve">Tubazione flessibile con staffa di sotegno sprinkler
Fornitura e posa in opera di staffa da quadrotto per testina sprinkler completa di tubazione flessibile attacco 1/2" L 700 mm
</t>
  </si>
  <si>
    <t>Totale IMPIANTO ANTINCENDIO SPRINKLER (IA.01-OS3) €</t>
  </si>
  <si>
    <t>IMPIANTO GAS MEDICALI (IA.01-OS3)</t>
  </si>
  <si>
    <t>VEN24-11.04.23</t>
  </si>
  <si>
    <t>PRESA GAS MEDICALE DA INCASSO TIPO UNI
PRESA rapida a muro per utenza di gas medicali quali ossigeno - vuoto - protossido - aria compressa, completa di blocco base, unità terminale a norma UNI e dicitura circolare. Il blocco base per unità terminali di distribuzione gas medicali in ottone sarà conforme allo standard UNI 9507 per aria medicale e comprenderà un dispositivo a sfera per intercettare il flusso del gas in caso di scollegamento dal completamento dell'unità terminale. Lo stesso sarà provvisto di tappo per la tenuta nella messa in pressione e di dado con codolo per la connessione a saldare agli impianti.. La presa sarà completata con una unità terminale di distribuzione gas medicali in ottone cromato conforme alla norma UNI/9507 e da una dicitura circolare riportante il nome e il simbolo del gas distribuito conforme alla norma EN</t>
  </si>
  <si>
    <t>739. Nella fornitura della presa è compreo un fondello a murare in ABS, colore nero dotato di coperchio a perdere. Il fondello avrà struttura modulare e deve essere concepito per essere accoppiato con altri e deve essere predisposto per fissare il coperchio di chiusura tramire delle superfici dentellate. Il fondello sarà dotato di coperchio di finitura in ABS liscio di colore a discrezione della D.L. su tale coperchio dovrà essere fissata la dicitura circolare sopra citata. Compresi: fondello e raccordi di intercettazione alla tubazione didistribuzione; valvola di manutenzione che impedisca l'erogazione del gas durante le operazioni dimanutenzione; valvola automatica che permette l'arresto immediato del gas all'atto del disinserimento dell'innesto di utilizzazione; filtro; terminale per gas medicale, secondo la normativa indicata, in ottone</t>
  </si>
  <si>
    <t>cromato, ad innestidifferenziati; morsetto con capocorda per la messa a terra; dicitura circolare con indicazione del gas; materiale vario di consumo e quant'altro necessario per l'esecuzione ultimata a regola d'arte.</t>
  </si>
  <si>
    <t>PRESA GAS MEDICALEDA INCASSO TIPO UNI ossigeno</t>
  </si>
  <si>
    <t>PRESA GAS MEDICALEDA INCASSO TIPO UNI vuoto</t>
  </si>
  <si>
    <t>PRESA GAS MEDICALEDA INCASSO TIPO UNI aria medicale</t>
  </si>
  <si>
    <t>VEN24-11.04.28</t>
  </si>
  <si>
    <t>QUADRO ALLARMI E VISUALIZZATORE CON DISPLAY LCD
QUADRO ALLARMI E VISUALIZZATORE CON DISPLAY LCD da usare come allarme medicale di centrale o per riportare gli allarmi dalla centraleal punto presidiato. . conforme alle normative UNI EN 737 e UNI EN 475 . conforme alle normative CE (in particolare EN 60601-1-2 Medical Electrical Equipments) . segnalazione di allarme tramite scritte sul display e LED rosso o giallo lampeggiante . display a cristalli liquidi retroilluminato ad alta visibilità . le scritte di allarme, l'abilitazione e la configurazione degli ingressi si dovrà poter programmare sia usando i tasti sul frontale che utilizzando un qualsiasi personal computer . segnalazione di allarme acustico ripristinabile automaticamente . pulsante di tacitazione suoneria e pulsante di test . ingressi in corrente 4-20mA per trasduttori, ingressi</t>
  </si>
  <si>
    <t>digitali optoisolati per pressostati, vuotostati, etc. . riporto della suoneria e cumulativo degli allarmi . possibilità di collegamento in parallelo di più moduli di allarme . possibilità di inserimento in sistemi di telecontrollo . interfacciamento esterno tramite porte seriali RS232 e RS485 (isolata galvanicamente) . collegabili a stampante esterna . contenitore modulare DIN 43380 agganciabile su guida DIN EN 50022 fissaggio a quadro (da incasso o esterno) o su fronte pannello conadattatore fino a 16 ingressi optoisolati (on off) e fino a 5 ingressi analogici 4...20 mA Compreso: centralino da incasso o semiincasso o a vista con portina trasparente secondo le indicazioni presenti in tavola di dimensioni idonee; allarme con montaggio su guida DIN; oneri per l'esecuzione di fori per l'incasso su muratura di qualsiasi genere e il relativo</t>
  </si>
  <si>
    <t>ripristino (per le versioni da incasso); oneri per lo staffaggio/fissaggio a muro (per le versioni a vista) e quant'altro necessario per l'installazione ultimata a regola d'arte;</t>
  </si>
  <si>
    <t>QUADRO ALLARMI E VISUALIZZATORE CON DISPLAY LCD con 5 ingressi 4...20 mA e 8 on-off</t>
  </si>
  <si>
    <t>VEN24-11.04.30</t>
  </si>
  <si>
    <t>QUADRO DI RIDUZIONE DI PRESSIONE GAS MEDICALI
Cassetta da incasso completa di coperchio a perdere di protezione in fase cantieristica avente portello apribile di completamento con telaio in lamiera verniciata RAL 9010 spessore 1,5mm , completo di visiva in vetro temperato di sicurezza e di serratura con chiave. Predisposta per l'allogiamento del numero indicato di riduttori gas + 1 gruppo controllo vuoto. Gruppi di 2° stadio nel numero indicato, in versione doppia marc. CE realizzato in lega EN AW-2007 anodizzato con processo di ossidazione anodica, port. 38 m3/h con press. ingr 8 bar completo di filtro in ottone sinterizzato , valvole di sezionamento ingresso e uscita. Punto alimentazione con presa gas specifico a norme Afnor S.90-116, manometri a norme EN 837-2 indicanti pressione in entrata e pressione in uscita, supporto di ancoraggio</t>
  </si>
  <si>
    <t>in alluminio anodizato. Ogni gruppo di riduzione sarà dotato di pressostato/trasduttore min/max pressione. Compresi: cassetta da incasso gruppi di riduttori nel numero indicato pressostati di min-max mensole di fissaggio od oneri per l'esecuzione incassata; oneri di installazione; materiale vario di installazione; e quant'altro necessario per l'installazione ultimata a regola d'arte.</t>
  </si>
  <si>
    <t>QUADRO DI RIDUZIONE E MONITORAGGIO GAS MEDICALI Tipo doppio per n° 2 gas + vuoto</t>
  </si>
  <si>
    <t>VEN24-11.04.31</t>
  </si>
  <si>
    <t>QUADRO DI SEZIONAMENTO AREA
QUADRO da incasso per il contenimento di valvole di blocco area. Cassetta da incasso completa di coperchio a perdere di protezione in fase cantieristica avente portello apribile di completamento con telaio in lamiera verniciata RAL 9010 spessore 1,5mm, completo di lastra in pexiglass a rompere e di serratura di sicurezza con chiave. Predisposta per l'allogiamento del numero fissato di moduli gas e valvola x vuoto. La cassetta è predisposta per l'allogiamento di scheda elettronica atta alla segnalazione delle condizioni di funzionamento delle valvole (stato di apertura o chiusura valvole). Gruppi intercettazione di area nel numero indicato aventi le seguente caratteristiche.Corpo in lega EN AW- 2007 anodizzata con processo di ossidazione anodica. Punto alimentazione con presa gas specifico a norme UNI/9507 o Afnor</t>
  </si>
  <si>
    <t>S.90-116. Valvola manuale ON-OFF intercettazione flusso. Gruppo blocco fisico con piastra reversibile. Sensore elettronico di prossimità per visualizzazione stato valvola intercettazione flusso. Raccordi a tenuta frontale di connessione al processo in OT 58 D. 14 a saldobrasare. Predisposizione ingressi x installazione manometro di linea. Predisposizione ingresso x installazione pressostato min/max pressione. Scheda elettronica d' interfaccia a norme EN 475 indicante lo stato di servizio delle valvole di Area. La segnalazione del posizionamento valvola aperta o chiusa viene indicata tramite indicazione visiva e sonora su fronte pannello a led luminosi . Lo stesso pannello è predisposto per la ripetizione dei segnali in altre zone filtro tramite idonei moduli SLAVE con rete Bus Protocollo RS 485 . Sensori di prossimità precablati e pressostatati</t>
  </si>
  <si>
    <t>miniaturizzato a doppio contatto per controllo min/max pre/tar per singolo gas. Compresi: quadro di contenimento da esterno e/o da incasso, di idonee dimensioni, completo di pannello interno per il cablaggio, portella apribile con serratura e dicitura "intercettazione gas medicali", dotato di finestrella in plexiglass frangibile; gruppi di blocco area per i gas previsti in progetto, aventi le caratteristiche prescritte dalla normativa 737-3, dotati di dispositivo di: interruzione fisica, punto di alimentazione di emergenza e connessione supplementare (dotata di valvola automatica on/off) per il collegamento di un manometro o di un pressostato (per il vouto, ove presente, sarà installata una valvola a sfera completa di raccordo a 3 pezzi); finecorsa e pressostati raccordi trattati appositamente per il transito di gas comburenti (esenti da</t>
  </si>
  <si>
    <t>tracce di oli e grassi); cablaggi elettrici di tutti i componenti oneri per il collegamento alla rete gas (compresi materiali per la brasatura); mensole di fissaggio; oneri di installazione vari; e quant'altro necessario per l'installazione ultimata a regola d'arte.</t>
  </si>
  <si>
    <t>QUADRO DI SEZIONAMENTO AREA Per n° 2 gas + vuoto</t>
  </si>
  <si>
    <t>VEN24-11.04.32</t>
  </si>
  <si>
    <t>TUBAZIONE IN RAME PER GAS MEDICALI
TUBAZIONE in rame di qualità senza saldature, adatta per la distribuzione dei gas medicali secondo le prescrizioni UNI 13348 (Cu DHP 5649-65), con pareti liscie e disossidate, preventivamente collaudata, nei diametri e spessori indicati. Compresi: Staffatura su apposite staffe in materiale plastico, conformate per permettere al lubo la completa scorrevolezza assiale oltre che modo il loro isolamento da eventuali correnti vaganti, distanza massima fra le staffe di 2 metri; tubazione in rame in barra del tipo omologato alla distribuzione di gas medicali, di qualsiasi diametro secondo la norma EN 13348; sfridi di lavorazione; Saldature realizzate con apposita lega ad altissimo tenore d'argento (55%), con punto di fusione a 620 °C in accordo alla norma UNI 13133 "Brasatura forte"; Flussaggio saldature con gas</t>
  </si>
  <si>
    <t>inertizante; Etichette indicanti il colore, il nome e la direzione del gas; controllo tenuta a pressione; materiale vario di consumo (guarnizioni, oneri di saldatura con brasatura in lega d'argento); e quant'altro necessario per l'esecuzione ultimata a perfetta regola d'arte.</t>
  </si>
  <si>
    <t>TUBAZIONE IN RAME PER GAS MEDICALI D=8/10 mm</t>
  </si>
  <si>
    <t>TUBAZIONE IN RAME PER GAS MEDICALI D=10/12 mm</t>
  </si>
  <si>
    <t>TUBAZIONE IN RAME PER GAS MEDICALI D=12/14 mm</t>
  </si>
  <si>
    <t>TUBAZIONE IN RAME PER GAS MEDICALI D=14/16 mm</t>
  </si>
  <si>
    <t>TUBAZIONE IN RAME PER GAS MEDICALI D=20/22 mm</t>
  </si>
  <si>
    <t>TUBAZIONE IN RAME PER GAS MEDICALI D=26/28 mm</t>
  </si>
  <si>
    <t>TUBAZIONE IN RAME PER GAS MEDICALI D=50/54 mm</t>
  </si>
  <si>
    <t>VEN24-11.04.33</t>
  </si>
  <si>
    <t>VALVOLE A SFERA INTERCETTAZIONE GAS MEDICALI
Valvole a sfera sgrassate in impianto ad ultrasuoni, complete di codoli a saldare e guarnizioni idonee all'utilizzo con gas medicinali; realizzate in ottone cromato. Compresi: valvola a sfera intercettazione gas medicali; materiale vario di consumo (guarnizioni, oneri di saldatura con brasatura in lega d'argento) per il collegamento all'impianto; oneri per la pulizia ed il collaudo con gas neutro in pressione; e quant'altro necessario per l'esecuzione ultimata a perfetta regola d'arte.</t>
  </si>
  <si>
    <t>VALVOLE A SFERA INTERCETTAZIONE GAS MEDICALI 16 mm</t>
  </si>
  <si>
    <t>NP.IM.30</t>
  </si>
  <si>
    <t>Quadro radice per gas medicali
Fornitura e posa in opera di quadro radice per gas medicali composto da quanto descritto:
- N.° 1 collettore in Cu per linea di distribuzione Ossigeno comprensivo di n° 2 valvole da 3/4"x22 intercettazione rami anello completa di raccordi a tre pezzi; n° 1 valvola da 3/4"x22 intercettazione montante completa di raccordi a tre pezzi; n° 1 valvole da 3/4"x22 intercettazione in predisposizione completa di raccordi a tre pezzi; n° 1 valvola da 1/2"x16 intercettazione ingressi di emergenza completa di raccordi a tre pezzi; n° 1 ingresso di emergenza NIST; n° 5 manometri conformi alla norma EN 837 scala 0-20 bar.
-N.° 1 collettore in Cu per linea di distribuzione Aria Medicale comprensivo di n° 2 valvole da 1"x28 intercettazione rami anello completa di raccordi a tre pezzi; n° 1 valvola da 1"x28 intercettazione</t>
  </si>
  <si>
    <t>montante completa di raccordi a tre pezzi; n° 1 valvole da 1"x28 intercettazione in predisposizione completa di raccordi a tre pezzi; n° 1 valvola da 1/2"x16 intercettazione ingressi di emergenza completa di raccordi a tre pezzi; n° 1 ingresso di emergenza NIST; n° 5 manometri conformi alla norma EN 837 scala 0-20 bar.
-N.° 1 collettore in Cu per linea di distribuzione Protossido d'Azoto comprensivo di n° 2 valvole da 1/2"x16 intercettazione rami anello completa di raccordi a tre pezzi; n° 1 valvola da 1/2"x16 intercettazione montante completa di raccordi a tre pezzi; n° 1 valvole da 1/2"x16 intercettazione in predisposizione completa di raccordi a tre pezzi; n° 1 valvola da 1/2"x16 intercettazione ingressi di emergenza completa di raccordi a tre pezzi; n° 1 ingresso di emergenza NIST; n° 6 manometri conformi alla norma EN 837 scala 0-20</t>
  </si>
  <si>
    <t>bar.
-N.° 1 collettore in Cu per linea di distribuzione Vuoto comprensivo di n° 2 valvole da 2"x54 intercettazione rami anello completa di raccordi a tre pezzi; n° 1 valvola da 2"x54 intercettazione montante completa di raccordi a tre pezzi; n° 1 valvole da 2"x54 intercettazione in predisposizione completa di raccordi a tre pezzi; n° 1 valvola da 1"1/2"x42 intercettazione ingressi di emergenza completa di raccordi a tre pezzi; n° 5 vacuometri conformi alla norma EN 837 scala 0-1 bar.
-N.° 1 contenitore in AISI 304 pressopiegato con due ante apribili dall'esterno e serratura a chiave. 
Comprese tutte le lavorazioni, materiale vario ad uso e consumo e quant'altro necessario per completare il lavoro a regola d'arte</t>
  </si>
  <si>
    <t>Totale IMPIANTO GAS MEDICALI (IA.01-OS3) €</t>
  </si>
  <si>
    <t>VARIE (IA.01-OS3)</t>
  </si>
  <si>
    <t>E04.028.005</t>
  </si>
  <si>
    <t>Sigillatura di attraversamenti di tubi in tecnopolimero combustibili (pvc, polietilene, polipropilene, etc.) mediante po
Sigillatura di attraversamenti di tubi in tecnopolimero combustibili (pvc, polietilene, polipropilene, etc.) mediante posa in opera di collare antincendio intumescente, classe di resistenza al fuoco REI 120 o 180, composto da anello flessibile in acciaio inox con inserito all'interno materiale termoespandente alla temperatura di circa 150 ÷ 200 °C, applicato dal lato del fuoco internamente o esternamente al foro passatubi con tasselli metallici ad espansione:</t>
  </si>
  <si>
    <t>per tubo con diametro esterno di 50 mm
per tubo con diametro esterno di 50 mm</t>
  </si>
  <si>
    <t>per tubo con diametro esterno di 75 mm
per tubo con diametro esterno di 75 mm</t>
  </si>
  <si>
    <t>per tubo con diametro esterno di 110 mm
per tubo con diametro esterno di 110 mm</t>
  </si>
  <si>
    <t>per tubo con diametro esterno di 125 mm
per tubo con diametro esterno di 125 mm</t>
  </si>
  <si>
    <t>.g</t>
  </si>
  <si>
    <t>per tubo con diametro esterno di 160 mm
per tubo con diametro esterno di 160 mm</t>
  </si>
  <si>
    <t>VEN24-10.01.02</t>
  </si>
  <si>
    <t>BARRIERA TAGLIAFUOCO
Barriera tagliafuoco da installare su struttura REI di compartimentazione, solaio o parete tagliafuoco, per l'attraversamento delle impiantistiche elettriche o meccaniche. La barriera tagliafuoco sarà realizzata con elastomeri autoespandenti o sacchetti di riempimento, di tipo omologato, privi di amianto, solventi o altre sostanze tossiche nocive, non soggetti a degrado nel tempo o in presenza di umidità, che sottoposti all'azione del fuoco ripristino la resistenza al fuoco REI della struttura attraversata. La misura del materiale posto in opera sarà effettuata considerando, convenzionalmente, una quantità pari al 80% del volume complessivo del foro costituito dai sistemi portacavi e dallo spazio ad essi circostante. Le dimensioni del foro saranno misurate,in genere, con una profondità massima di 15 cm e con una fascia</t>
  </si>
  <si>
    <t>di contorno o interstiziale massima di cm. 5. Compreso: - Barriera per struttura REI c.s.d.; - sigillatura delle canalizzazioni e/o tubazioni relative agli impianti meccanici ed elettrici; - tasselli meccanici di ancoraggio; - reti metalliche elettrosaldate per installazione a soletta; - accessori per il supporto ed il fissaggio dei vari componenti; - quant'altro necessario per l'esecuzione ultimata a regola d'arte.</t>
  </si>
  <si>
    <t>BARRIERA TAGLIAFUOCO per struttura rei</t>
  </si>
  <si>
    <t>dm³</t>
  </si>
  <si>
    <t>NP.IM.63</t>
  </si>
  <si>
    <t xml:space="preserve">Cortina fumo EI60
Fornitura e posa in opero di Cortina fumo D60 motorizzata conforme UE 305/2011 e  EN 12101-1/A1:2006 
Dimensioni: larghezza 7,2 m Altezza 4,2m
</t>
  </si>
  <si>
    <t>NP.IM.64</t>
  </si>
  <si>
    <t>Onere per gestione pratiche di allaccio
Onere per la gestione delle pratiche di allaccio con l’ente gestore per la fornitura idrica e lo scarico delle acque reflue. Sono compresi la raccolta dati tramite eventuali rilievi e/o consultazione degli elaborati, Produzione di eventuali elaborati grafici e quant’altro necessario per la presentazione della pratica all’ente gestore.</t>
  </si>
  <si>
    <t>Totale VARIE (IA.01-OS3) €</t>
  </si>
  <si>
    <t>CENTRALE ANTINCENDIO IMPIANTO SPRINKLER (IA.01-OS3)</t>
  </si>
  <si>
    <t>NP.IM.59</t>
  </si>
  <si>
    <t>Centale antincendio
Fornitura e posa in opera di centrale antinendio tipo "prefabbricata" con riserva idrica in acciaio interrata
Configurazione:
Centrale idrica a norme UNI 11292:2019 con gruppo di pressurizzazione antincendio a norme UNI EN
12845:2020 realizzato con pompe principali del tipo VTP composto da:
• N°1 Pompa principale diesel (vertical turbine pump)
• N°1 Pompa pilota sommersa
• Riserva idrica interrata con capacità utile di 40 m³ 
Punto di lavoro
Q 33.7 m³/h
H 57 m.c.a
Rif. UNI EN 12845:2020 10.7.3 Sistemi calcolati integralmente nel punto di lavoro richiesto dal cliente si
intendono compresi anche i 0,5 bar citati dalla norma._x000D_
Il locale è costituito da un modulo prefabbricato antincendio per esterno FIREBOX Dettagli costruttivi:
• Struttura in profilati di acciaio resistenza al fuoco di 60 minuti (R60)</t>
  </si>
  <si>
    <t>- UNI EN 12845:2020 10.3.1
• Tamponamenti realizzati con pannello sandwich completamente apribili, spessore totale 80 mm (classe di reazione al fuoco A2 s1 d0 - UNI 11292:2019 5.1).
• Tetto realizzato con pannello sandwich per tetto ad uso strutturale.
• PUMP SET predisposti per essere ancorati direttamente a terra in modo indipendente; per evitare la trasmissione delle vibrazioni alle strutture del locale e ad ogni altro componente - UNI 11292: 2019 6.6
• Altezza minima interna utile di 2,4 m - UNI 11292:2019 5.2.2
• Dotato di ventilazione forzata in presenza di un motore diesel - UNI 11292: 2019 5.4.2
• Dotato di protezione antincendio UNI EN 12845:2020 10.3.2: N. 1 sprinkler 141°C, N°1 flussostato diam. 2" per il rilevamento dello sprinkler "in funzione". N°1 linea di prova - scarico&gt;15mm
• Il locale ha una colorazione standard</t>
  </si>
  <si>
    <t>RAL 7035 (light gray)
Progettato e realizzato secondo la norma
• UNI EN 12845:2020
• UNI EN 1090 - Classe di esecuzione EXC2
• UNI 11292:2019
• UNI 10779:2021
Il sistema antincendio modulare FIREBOX®: N°: 2025-T-01845
• è completamente ispezionato e testato in Idroelettrica prima della spedizione
• deve essere posizionato sopra una soletta di base in CLS opportunamente dimensionata e realizzata in modo da definire un piano perfettamente orizzontale (esclusa dalla fornitura).
• per installazioni superiori a 1000 m, contattare Idroelettrica per ulteriori dettagli
Gruppo pompa/motore
Di tipo modulare, preassemblato su basamento in profilati metallici, collegamento motopompa tramite giunto
cardanico completo di carter antinfortunistico UNI EN 12845:2020 10.1 - N°: 2025-T-01845 Tutti i componenti principali sono verniciati di</t>
  </si>
  <si>
    <t>Rosso (RAL 3000).
Portata: 30.0 - 35.0 (m³/h)
Prevalenza: 62.68 - 59.88 (m.c.a)
NPSH: 3.99 - 4.0 (m.c.a)
Pompa semiassiale ad asse verticale modello 60F/5B
Pompa Semiassiale ad asse verticale, collegato al gruppo di comando attraverso la linea d’asse. Il gruppo di comando è dotato di dispositivo antirotazione per evitare la controrotazione della macchina in fase di svuotamento della linea d’asse. Compresa la linea d’asse fino ad una lunghezza massima di 4 m. Caratteristiche idrauliche nominali portata e prevalenza alla bocca delle pompe, con tolleranze prestazionali secondo Norma UNI EN ISO 9906:2012 Grade 3B
Pompa:
• Gruppo di comando / Corpo pompa / Diffusori in ghisa grigia
• Girante / Albero / Manicotto di trasmissione / Bussola conica in acciaio inox
• Anelli di rasamento in Bronzo
• Filtro in aspirazione in acciaio
Linea</t>
  </si>
  <si>
    <t>d’asse:
• Supporto asta in ghisa grigia
• Asta di trasmissione / Tubo in acciaio
Rinvio angolare motopompa principale
Permette l’accoppiamento della linea d’asse con il motore diesel.
• Costruzione in ghisa.
• Coppia conica in bronzo.
• Collegamento pompa/motore diesel a mezzo giunto cardanico.
Lubrificazione con olio in pressione
Collegamento pompa-motore tramite giunto cardanico a crociera per impedire la trasmissione delle vibrazioni tra motore diesel e tubazioni, completo di carter antinfortunistico UNI EN 12845:2020 10.1_x000D_
Motore endotermico modello: RSDA292-3 RAYWIN o similare con raffreddamento aria diretta.
Potenza installata: 14 in curva NA
• La potenza del motore è quella NOMINALE CONTINUA dimensionata secondo ISO 3046 nel rispetto di UNI EN 12845:2020 10.9.1 ed è calcolata in base alla potenza assorbita nel punto</t>
  </si>
  <si>
    <t>della curva caratteristica al quale corrisponde un NPSH di 16m UNI EN 12845:2020 10.1
• Velocità di rotazione 2900 giri/min
Serbatoio su cavalletto da 34l a doppia parete con parete interna in AISI 304 UNI 11292:2019 7.2.
Serbatoio combustibile a doppia parete, con parete interna in acciaio inox in modo da eliminare rischi di intasamento delle tubazioni dovuti a residui di ossidazione, è in grado di garantire un’autonomia di
funzionamento a piena potenza di 6 ore. Il terminale del tubo di sfiato è posto ad un’altezza &gt; 2,5 m.
Completo di:
• Indicatore visivo di livello
• Galleggiante di allarme basso livello direttamente collegato alla Centralina EPRO
• Filtro carburante in uscita dal serbatoio
• Supporto di sostegno direttamente ed autonomamente fissato al suolo UNI 11292:2019 6.10.1
• Tubo di sfiato
• Pompa di rabbocco serbatoio</t>
  </si>
  <si>
    <t>gasolio (UNI EN 11292:2019 7.3) a membrana costruita in PP, ad
azionamento manuale, avente attacchi diam. 20/25 mm, completa di tubazioni e raccordi.
Il quadro elettrico EPRO Diesel effettua il comando e controllo di gruppi di pompaggio con motopompe conformi alla norma UNI EN 12845:2020. EPRO Diesel gestisce motopompe con allestimento elettrico sia a 12Vdc che a 24Vdc. Tutti i dati principali, legati agli eventi del gruppo di pompaggio antincendio, sono memorizzati all’interno della centralina in ordine cronologico, scaricabili tramite supporto di memoria USB. Assemblato in cassa di lamiera verniciata con grado di protezione IP54, costruito secondo le norme CEI in vigore e conforme ai requisiti richiesti dalla norma UNI EN 12845:2020
I cablaggi all’interno del gruppo, sono realizzati con cavi tipo FG16 OM16-0,6/1 kV, conformi rispetto</t>
  </si>
  <si>
    <t>alla norma aventi un comportamento alla combustione in conformità alla CEI EN 60332-1-2 e un diametro del conduttore pari ad almeno 2.5 mm² di Cu (UNI EN 12845:2020 – 10.8.2).
Colonna di mandata DN 65 UNI EN 12845:2020 10.5, con accessori idraulici allargati ad un diametro che consente di mantenere velocità inferiori a quelle previste dalla norma UNI EN 12845:2020 13.2.3.
La colonna è composta dai seguenti componenti:
• N°1 valvola a farfalla di intercettazione con indicatore di posizione
• N°1 valvola di ritegno ispezionabile del tipo a clapet con perdite di carico ridotte
• N°1 Circuito pressostatico doppio composto da (UNI EN 12845:2020 10.7.5.):
? N°2 pressostati a doppia scala
? N°1 manometro classe 1.6 Diametro 80 EN 12845:2015 8.5.2 TR/11438:2016 6.1.4
? N°1 valvola di ritegno
? N°1 rubinetto di scarico
N°1 circuito diaframmato</t>
  </si>
  <si>
    <t>di ricircolo (a flusso continuo d’ acqua) per il raffreddamento delle pompe
principali durante il funzionamento a portata nulla e prevenire così il surriscaldamento delle pompe stesse.
UNI EN 12845:2020 10.5._x000D_
Tubazione espulsione gas scarico UNI 11292 6.5
Tubazione espulsione gas scarico di diametro adeguato, opportunamente coibentata e protetta contro il contatto accidentale mediante tessuto ceramico e/o calza ad alta temperatura. Uscita scarichi ad un’altezza &gt; 2,4 m. Giunto flessibile per alte temperature per il collegamento dello scarico del motore Diesel alla relativa tubazione.
Collettore di mandata DN 65
In acciaio elettrosaldato e verniciato, completo degli attacchi alle pompe ed alle utenze, con un diametro che consente di mantenere velocità inferiori a quelle previste dalla norma UNI EN 12845:2020 13.2.3
• N°1 attacco</t>
  </si>
  <si>
    <t>per sprinkler a protezione del locale di pompaggio.
• N°1 predisposizione (tronchetto) per il collegamento del misuratore di portata.
Supporti di sostegno per evitare sollecitazioni meccaniche sulle pompe UNI EN 12845:2020 10.1 Come previsto dalla UNI 11292:2019 5.2.2 tutte le tubazioni sono al di sopra della quota minima di 2 m
Scheda tecnica dettagliata
Kit pompa pilota (Jockey) modello: IDF4 A/150
Completa di:
• Elettropompa sommersa
? Motore elettrico asincrono trifase di tipo chiuso auto ventilato esternamente con rotore a
gabbia IP 68, 2900 giri/min, . kW 1.1, 3+T 400V±10% 50Hz
? Corpo e supporto: Acciaio Inox AISI 304
? Albero: Acciaio Inox AISI 304
? Girante: Noryl ®
• Circuito di comando composto da:
? Pressostato a doppia scala
? Manometro classe 1.6
? Valvola di ritegno
? Valvola di intercettazione
• Serbatoio</t>
  </si>
  <si>
    <t>a membrana da 20 l / 16 bar
• Quadro elettrico EPRO, avviamento diretto, IP55, conforme alla norma UNI EN 12845:2020.
Contatti di interfaccia a controller:
? Troppo Tempo in moto
? Numero eccessivo di avviamenti
? Blocco termico
Idonea al mantenimento della pressione nell’impianto compensando eventuali perdite con portate massime compatibili con UNI EN 12845:2020_x000D_
Flussimetro a lettura rinviata DN65 Qmax 110m³/h UNI EN 12845:2020 8.5.2
Misuratore di portata a lettura rinviata, per installazione/orizzontale. Precisione ~ 5% su valore fondo scala. Circuito interno di ricircolo con funzione di auto pulizia
Consente la misura della portata delle pompe principali, durante il collaudo e le verifiche periodiche UNI EN 12845:2020 20.3.2.5 – 20.3.4.2_x000D_
Tubazione a monte del misuratore di portata DN 65
Kit che permette il collegamento</t>
  </si>
  <si>
    <t>del misuratore di portata sul collettore di mandata del gruppo, avente diametro analogo a quello del misuratore di portata stesso e lunghezza tale da garantire l’assenza di turbolenze che falsino la lettura della portata.
Completo di:
• Valvola intercettazione a monte
• Bulloneria
• Guarnizioni_x000D_
Tubazione a valle del misuratore di portata DN 65
Kit che permette di regolare il flusso del misuratore di portata consentendo una misura corretta. Avente diametro analogo a quello del misuratore di portata e lunghezza tale da garantire l’assenza di turbolenze che falsino la lettura della portata. Completo di:
• Valvola di regolazione a valle
• Bulloneria
• Guarnizioni_x000D_
Il quadro EPRO Energy controlla tutte le utenze della sala pompe come temperatura (riscaldamento), illuminazione e ventilazione (se è presente un motore diesel).
• Unità</t>
  </si>
  <si>
    <t>UPS 1500 VA per alimentare la ventilazione, l'illuminazione di emergenza e l'uscita ausiliaria
a 230V.
• Display a colori LCD TFT 4,3"
• 512 eventi e allarmi registrabili - Porta USB
• Porta Ethernet 10/100 Mbps - Modbus TCP/IP
• Monitoraggio della pompa Jockey, del livello della riserva d'acqua, della posizione delle valvole, del flussimetro degli sprinkler, della pompa di scarico, della temperatura ambiente. Cablaggio con cavo FG16 OM16-0,6/1 kV e conduttore in rame di almeno 2,5 mm².
Aerazione del locale con espulsione forzata UNI 11292:2019 5.4 È presente un’apertura permanente dotata di griglia protettiva in acciaio Inox L’aria calda generata del motore diesel, viene espulsa tramite un aspiratore assiale alimentato dalla rete elettrica e in caso di emergenza dall’UPS dotato di batterie ausiliarie. La portata del ventilatore è</t>
  </si>
  <si>
    <t>calcolata sulla base di UNI 11292:2019 5.4.2 ed è ampiamente in grado di garantire il ricambio d’aria richiesto dalla norma. Il ventilatore entra in funzione anche con funzione di ricambio aria ambiente. I cicli di funzionamento
(pausa/lavoro) sono programmabili dalla centralina EPRO e sono comandati da una sonda di temperatura NTC Qv= 3500 m3 /h &gt; 70 X 14 = 980 m3/h
Alimentazione elettrica di servizio
Presa interbloccata ad uso industriale 2P+N 16A 230V 50 Hz con grado di protezione minimo IP54, secondo CEI EN 60309 avente alimentazione distinta da quella dei quadri elettrici delle unità di pompaggio UNI 11292:2019 6.2.2._x000D_
Aerazione del locale UNI 11292:2019 5.4.1
È presente un’apertura permanente dotata di griglia protettiva con superficie maggiore di 1/100 della superficie in pianta del locale.
Kit Sprinkler per la protezione</t>
  </si>
  <si>
    <t>Antincendio della Centrale Idrica UNI EN 12845:2020 10.3.2 Il kit è formato da :
• N.1 sprinkler con bulbo a risposta standard 141° C, pendent con gabbietta di protezione.
• N.1 flussostato Ø 2” per rilevamento funzionamento sprinkler a marchio CE e conforme alla
norma EN 12259-5
• N. 1 circuito di prova e scarico con diametro nom.&gt;15mm
Sono rispettate le lunghezze dei tratti rettilinei liberi a monte e a valle del flussostato.
Il dispositivo è installato ad una distanza maggiore di 15 cm da un raccordo che cambia la direzione del
flusso e ad una distanza maggiore di 60 cm da una valvola o da un drenaggio.
Sistema di riscaldamento UNI EN 12845:2020 10.3.3
Termoconvettore elettrico a marchio CE con funzione antigelo potenza elettrica 2000 W, alimentazione 230 V monofase, completo di termostato regolabile incorporato
Impianto</t>
  </si>
  <si>
    <t>di illuminazione UNI 11292:2019 6.2.1.
Illuminazione con punto luce alimentato da rete, in assenza di rete, l’alimentazione viene fornita dal quadro UPS ; livello di illuminazione garantito di 200 lux
Estintore a polvere UNI 11292:2019 6.7
Estintore di classe 34A144BC presente all’interno del locale
Il quadro elettrico EPRO Control effettua la supervisione a distanza di gruppi di pompaggio con motopompe, elettropompe e soccorritori della serie EPRO conformi alla norma UNI EN 12845:2020.
EPRO Control monitora fino a 8 dispositivi della serie EPRO. Slot per montaggio scheda invio messaggi GSM.
Fornito sfuso, da montare in cantiere a cura dell'installatore Da installare in un’area permanentemente presidiata UNI EN 12845:2020 10.8.6.2 
Compreso trasporto, Noli macchine di movimentazione per la posa del serbatoio e del locale, Compresi</t>
  </si>
  <si>
    <t xml:space="preserve">collegamenti idraulici e quant'altro necessario per completare il lavoro a regola d'arte_x000D_
</t>
  </si>
  <si>
    <t>Totale CENTRALE ANTINCENDIO IMPIANTO SPRINKLER (IA.01-OS3) €</t>
  </si>
  <si>
    <t>RETI ESTERNE</t>
  </si>
  <si>
    <t>TUBAZIONE IN PE 100 HD PER ACQUA Serie SDR 17/PN10-D=63mm</t>
  </si>
  <si>
    <t>TUBAZIONE IN PE 100 HD PER ACQUA Serie SDR 17/PN10-D=75 mm</t>
  </si>
  <si>
    <t>TUBAZIONE IN PE 100 HD PER ACQUA Serie SDR 17/PN10-D=90 mm</t>
  </si>
  <si>
    <t>.18</t>
  </si>
  <si>
    <t>TUBAZIONE IN PE 100 HD PER ACQUA Serie SDR 11/PN16-D=110 mm</t>
  </si>
  <si>
    <t>.19</t>
  </si>
  <si>
    <t>TUBAZIONE IN PE 100 HD PER ACQUA Serie SDR 11/PN16-D=125 mm</t>
  </si>
  <si>
    <t>TUBAZIONE IN PE 100 HD PER ACQUA Serie SDR 17/PN10-D=40 mm</t>
  </si>
  <si>
    <t>Totale RETI ESTERNE €</t>
  </si>
  <si>
    <t>Totale Preventivo</t>
  </si>
  <si>
    <t>Euro Quattromilioniottocentotrentaquattromilaquattrocentonovantaquattro/90</t>
  </si>
  <si>
    <t>Riepilogo delle Suddivisioni</t>
  </si>
  <si>
    <t xml:space="preserve">0101 - </t>
  </si>
  <si>
    <t xml:space="preserve">      010101 - CENTRALE TERMOFRIGORIFERA (IA.02-OS28)</t>
  </si>
  <si>
    <t>010102 - CENTRALE IDRICA (IA.01-OS3)</t>
  </si>
  <si>
    <t>010103 - IMPIANTO AERAULCO (IA.02-OS28)</t>
  </si>
  <si>
    <t>010104 - IMPIANTO DI CLIMATIZZAZIONE (IA.02-OS28)</t>
  </si>
  <si>
    <t>010105 - IMPIANTO IDRICOSANITARIO (IA.01-OS3)</t>
  </si>
  <si>
    <t>010106 - SANITARI (IA.01-OS3)</t>
  </si>
  <si>
    <t>010107 - IMPIANTO DI SCARICO (IA.01-OS3)</t>
  </si>
  <si>
    <t>010108 - IMPIANTO ANTINCENDIO IDRANTI (IA.01-OS3)</t>
  </si>
  <si>
    <t>010109 - IMPIANTO ANTINCENDIO SPRINKLER (IA.01-OS3)</t>
  </si>
  <si>
    <t>010110 - IMPIANTO GAS MEDICALI (IA.01-OS3)</t>
  </si>
  <si>
    <t>010111 - VARIE (IA.01-OS3)</t>
  </si>
  <si>
    <t>010112 - CENTRALE ANTINCENDIO IMPIANTO SPRINKLER (IA.01-OS3)</t>
  </si>
  <si>
    <t>010113 - RETI ESTERNE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</si>
</sst>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49" fontId="0" fillId="0" borderId="0" xfId="0" applyNumberFormat="1" applyAlignment="1">
      <alignment horizontal="center"/>
    </xf>
    <xf numFmtId="49" fontId="1" fillId="0" borderId="1" xfId="0" applyNumberFormat="1" applyFont="1" applyBorder="1" applyAlignment="1">
      <alignment horizontal="center"/>
    </xf>
    <xf numFmtId="49" fontId="1" fillId="0" borderId="0" xfId="0" applyNumberFormat="1" applyFont="1" applyAlignment="1">
      <alignment horizontal="left"/>
    </xf>
    <xf numFmtId="0" fontId="0" fillId="0" borderId="0" xfId="0" applyAlignment="1"/>
    <xf numFmtId="49" fontId="0" fillId="0" borderId="0" xfId="0" applyNumberFormat="1" applyAlignment="1">
      <alignment horizontal="center" vertical="top"/>
    </xf>
    <xf numFmtId="49" fontId="0" fillId="0" borderId="0" xfId="0" quotePrefix="1" applyNumberFormat="1" applyAlignment="1">
      <alignment vertical="top"/>
    </xf>
    <xf numFmtId="49" fontId="0" fillId="0" borderId="0" xfId="0" applyNumberFormat="1" applyAlignment="1">
      <alignment horizontal="justify" vertical="top" wrapText="1"/>
    </xf>
    <xf numFmtId="49" fontId="0" fillId="0" borderId="0" xfId="0" applyNumberFormat="1"/>
    <xf numFmtId="3" fontId="0" fillId="0" borderId="0" xfId="0" applyNumberFormat="1" applyAlignment="1">
      <alignment vertical="top"/>
    </xf>
    <xf numFmtId="4" fontId="0" fillId="0" borderId="0" xfId="0" applyNumberFormat="1"/>
    <xf numFmtId="4" fontId="0" fillId="0" borderId="0" xfId="0" applyNumberFormat="1" applyAlignment="1">
      <alignment vertical="top"/>
    </xf>
    <xf numFmtId="49" fontId="0" fillId="0" borderId="0" xfId="0" applyNumberFormat="1" applyAlignment="1">
      <alignment horizontal="justify" vertical="top"/>
    </xf>
    <xf numFmtId="164" fontId="0" fillId="0" borderId="0" xfId="0" applyNumberFormat="1" applyAlignment="1">
      <alignment vertical="top"/>
    </xf>
    <xf numFmtId="4" fontId="1" fillId="0" borderId="0" xfId="0" applyNumberFormat="1" applyFont="1"/>
    <xf numFmtId="49" fontId="1" fillId="0" borderId="0" xfId="0" applyNumberFormat="1" applyFont="1" applyAlignment="1"/>
    <xf numFmtId="49" fontId="2" fillId="0" borderId="0" xfId="0" applyNumberFormat="1" applyFont="1" applyAlignment="1">
      <alignment horizontal="center"/>
    </xf>
    <xf numFmtId="49" fontId="0" fillId="0" borderId="0" xfId="0" applyNumberFormat="1"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4BC58-D144-4A9E-AFC2-DADA0C1F740E}">
  <dimension ref="A1:G1220"/>
  <sheetViews>
    <sheetView tabSelected="1" workbookViewId="0">
      <pane ySplit="2" topLeftCell="A1191" activePane="bottomLeft" state="frozenSplit"/>
      <selection pane="bottomLeft" activeCell="C7" sqref="C7"/>
    </sheetView>
  </sheetViews>
  <sheetFormatPr defaultRowHeight="15" x14ac:dyDescent="0.25"/>
  <cols>
    <col min="1" max="1" width="6.7109375" customWidth="1"/>
    <col min="2" max="2" width="15.7109375" customWidth="1"/>
    <col min="3" max="3" width="55.7109375" customWidth="1"/>
    <col min="4" max="5" width="10.7109375" customWidth="1"/>
    <col min="6" max="6" width="12.7109375" customWidth="1"/>
    <col min="7" max="7" width="15.7109375" customWidth="1"/>
  </cols>
  <sheetData>
    <row r="1" spans="1:7" ht="30" customHeight="1" x14ac:dyDescent="0.25">
      <c r="A1" s="2" t="s">
        <v>0</v>
      </c>
      <c r="B1" s="2" t="s">
        <v>1</v>
      </c>
      <c r="C1" s="2" t="s">
        <v>2</v>
      </c>
      <c r="D1" s="2" t="s">
        <v>3</v>
      </c>
      <c r="E1" s="2" t="s">
        <v>4</v>
      </c>
      <c r="F1" s="2" t="s">
        <v>5</v>
      </c>
      <c r="G1" s="2" t="s">
        <v>6</v>
      </c>
    </row>
    <row r="4" spans="1:7" ht="20.100000000000001" customHeight="1" x14ac:dyDescent="0.25">
      <c r="A4" s="3" t="s">
        <v>7</v>
      </c>
      <c r="B4" s="4"/>
      <c r="C4" s="4"/>
      <c r="D4" s="4"/>
      <c r="E4" s="4"/>
      <c r="F4" s="4"/>
      <c r="G4" s="4"/>
    </row>
    <row r="6" spans="1:7" ht="20.100000000000001" customHeight="1" x14ac:dyDescent="0.25">
      <c r="A6" s="3" t="s">
        <v>8</v>
      </c>
      <c r="B6" s="4"/>
      <c r="C6" s="4"/>
      <c r="D6" s="4"/>
      <c r="E6" s="4"/>
      <c r="F6" s="4"/>
      <c r="G6" s="4"/>
    </row>
    <row r="7" spans="1:7" ht="345" x14ac:dyDescent="0.25">
      <c r="A7" s="5">
        <v>1</v>
      </c>
      <c r="B7" s="6" t="s">
        <v>9</v>
      </c>
      <c r="C7" s="7" t="s">
        <v>10</v>
      </c>
    </row>
    <row r="8" spans="1:7" ht="300" x14ac:dyDescent="0.25">
      <c r="C8" s="7" t="s">
        <v>11</v>
      </c>
    </row>
    <row r="9" spans="1:7" ht="285" x14ac:dyDescent="0.25">
      <c r="C9" s="7" t="s">
        <v>12</v>
      </c>
    </row>
    <row r="10" spans="1:7" ht="300" x14ac:dyDescent="0.25">
      <c r="C10" s="7" t="s">
        <v>13</v>
      </c>
    </row>
    <row r="11" spans="1:7" ht="315" x14ac:dyDescent="0.25">
      <c r="C11" s="7" t="s">
        <v>14</v>
      </c>
    </row>
    <row r="12" spans="1:7" ht="330" x14ac:dyDescent="0.25">
      <c r="C12" s="7" t="s">
        <v>15</v>
      </c>
    </row>
    <row r="13" spans="1:7" ht="300" x14ac:dyDescent="0.25">
      <c r="C13" s="7" t="s">
        <v>16</v>
      </c>
    </row>
    <row r="14" spans="1:7" ht="315" x14ac:dyDescent="0.25">
      <c r="C14" s="7" t="s">
        <v>17</v>
      </c>
    </row>
    <row r="15" spans="1:7" ht="330" x14ac:dyDescent="0.25">
      <c r="C15" s="7" t="s">
        <v>18</v>
      </c>
    </row>
    <row r="16" spans="1:7" ht="300" x14ac:dyDescent="0.25">
      <c r="C16" s="7" t="s">
        <v>19</v>
      </c>
    </row>
    <row r="17" spans="1:7" ht="345" x14ac:dyDescent="0.25">
      <c r="C17" s="7" t="s">
        <v>20</v>
      </c>
    </row>
    <row r="18" spans="1:7" ht="345" x14ac:dyDescent="0.25">
      <c r="C18" s="7" t="s">
        <v>21</v>
      </c>
    </row>
    <row r="19" spans="1:7" x14ac:dyDescent="0.25">
      <c r="C19" s="8" t="s">
        <v>22</v>
      </c>
      <c r="D19" s="1" t="s">
        <v>23</v>
      </c>
      <c r="E19" s="9">
        <v>3</v>
      </c>
      <c r="F19" s="11">
        <v>122784</v>
      </c>
      <c r="G19" s="11">
        <f>ROUND(E19*F19, 2)</f>
        <v>368352</v>
      </c>
    </row>
    <row r="20" spans="1:7" ht="315" x14ac:dyDescent="0.25">
      <c r="A20" s="5">
        <v>2</v>
      </c>
      <c r="B20" s="6" t="s">
        <v>24</v>
      </c>
      <c r="C20" s="7" t="s">
        <v>25</v>
      </c>
    </row>
    <row r="21" spans="1:7" ht="300" x14ac:dyDescent="0.25">
      <c r="C21" s="7" t="s">
        <v>26</v>
      </c>
    </row>
    <row r="22" spans="1:7" ht="300" x14ac:dyDescent="0.25">
      <c r="C22" s="7" t="s">
        <v>27</v>
      </c>
    </row>
    <row r="23" spans="1:7" ht="330" x14ac:dyDescent="0.25">
      <c r="C23" s="7" t="s">
        <v>28</v>
      </c>
    </row>
    <row r="24" spans="1:7" ht="300" x14ac:dyDescent="0.25">
      <c r="C24" s="7" t="s">
        <v>29</v>
      </c>
    </row>
    <row r="25" spans="1:7" ht="300" x14ac:dyDescent="0.25">
      <c r="C25" s="7" t="s">
        <v>30</v>
      </c>
    </row>
    <row r="26" spans="1:7" ht="375" x14ac:dyDescent="0.25">
      <c r="C26" s="7" t="s">
        <v>31</v>
      </c>
    </row>
    <row r="27" spans="1:7" ht="60" x14ac:dyDescent="0.25">
      <c r="C27" s="7" t="s">
        <v>32</v>
      </c>
    </row>
    <row r="28" spans="1:7" x14ac:dyDescent="0.25">
      <c r="C28" s="8" t="s">
        <v>22</v>
      </c>
      <c r="D28" s="1" t="s">
        <v>23</v>
      </c>
      <c r="E28" s="9">
        <v>1</v>
      </c>
      <c r="F28" s="11">
        <v>116809</v>
      </c>
      <c r="G28" s="11">
        <f>ROUND(E28*F28, 2)</f>
        <v>116809</v>
      </c>
    </row>
    <row r="29" spans="1:7" ht="360" x14ac:dyDescent="0.25">
      <c r="A29" s="5">
        <v>3</v>
      </c>
      <c r="B29" s="6" t="s">
        <v>33</v>
      </c>
      <c r="C29" s="7" t="s">
        <v>34</v>
      </c>
    </row>
    <row r="30" spans="1:7" x14ac:dyDescent="0.25">
      <c r="C30" s="8" t="s">
        <v>22</v>
      </c>
      <c r="D30" s="1" t="s">
        <v>23</v>
      </c>
      <c r="E30" s="9">
        <v>2</v>
      </c>
      <c r="F30" s="11">
        <v>20245.060000000001</v>
      </c>
      <c r="G30" s="11">
        <f>ROUND(E30*F30, 2)</f>
        <v>40490.120000000003</v>
      </c>
    </row>
    <row r="31" spans="1:7" ht="285" x14ac:dyDescent="0.25">
      <c r="A31" s="5">
        <v>4</v>
      </c>
      <c r="B31" s="6" t="s">
        <v>35</v>
      </c>
      <c r="C31" s="7" t="s">
        <v>36</v>
      </c>
    </row>
    <row r="32" spans="1:7" x14ac:dyDescent="0.25">
      <c r="C32" s="8" t="s">
        <v>22</v>
      </c>
      <c r="D32" s="1" t="s">
        <v>23</v>
      </c>
      <c r="E32" s="9">
        <v>2</v>
      </c>
      <c r="F32" s="11">
        <v>2318</v>
      </c>
      <c r="G32" s="11">
        <f>ROUND(E32*F32, 2)</f>
        <v>4636</v>
      </c>
    </row>
    <row r="33" spans="1:7" ht="240" x14ac:dyDescent="0.25">
      <c r="A33" s="5">
        <v>5</v>
      </c>
      <c r="B33" s="6" t="s">
        <v>37</v>
      </c>
      <c r="C33" s="7" t="s">
        <v>38</v>
      </c>
    </row>
    <row r="34" spans="1:7" x14ac:dyDescent="0.25">
      <c r="C34" s="8" t="s">
        <v>22</v>
      </c>
      <c r="D34" s="1" t="s">
        <v>23</v>
      </c>
      <c r="E34" s="9">
        <v>3</v>
      </c>
      <c r="F34" s="11">
        <v>10750</v>
      </c>
      <c r="G34" s="11">
        <f>ROUND(E34*F34, 2)</f>
        <v>32250</v>
      </c>
    </row>
    <row r="35" spans="1:7" ht="255" x14ac:dyDescent="0.25">
      <c r="A35" s="5">
        <v>6</v>
      </c>
      <c r="B35" s="6" t="s">
        <v>39</v>
      </c>
      <c r="C35" s="7" t="s">
        <v>40</v>
      </c>
    </row>
    <row r="36" spans="1:7" x14ac:dyDescent="0.25">
      <c r="C36" s="8" t="s">
        <v>22</v>
      </c>
      <c r="D36" s="1" t="s">
        <v>23</v>
      </c>
      <c r="E36" s="9">
        <v>2</v>
      </c>
      <c r="F36" s="11">
        <v>5743</v>
      </c>
      <c r="G36" s="11">
        <f>ROUND(E36*F36, 2)</f>
        <v>11486</v>
      </c>
    </row>
    <row r="37" spans="1:7" ht="270" x14ac:dyDescent="0.25">
      <c r="A37" s="5">
        <v>7</v>
      </c>
      <c r="B37" s="6" t="s">
        <v>41</v>
      </c>
      <c r="C37" s="7" t="s">
        <v>42</v>
      </c>
    </row>
    <row r="38" spans="1:7" x14ac:dyDescent="0.25">
      <c r="C38" s="8" t="s">
        <v>22</v>
      </c>
      <c r="D38" s="1" t="s">
        <v>23</v>
      </c>
      <c r="E38" s="9">
        <v>2</v>
      </c>
      <c r="F38" s="11">
        <v>2889</v>
      </c>
      <c r="G38" s="11">
        <f>ROUND(E38*F38, 2)</f>
        <v>5778</v>
      </c>
    </row>
    <row r="39" spans="1:7" ht="255" x14ac:dyDescent="0.25">
      <c r="A39" s="5">
        <v>8</v>
      </c>
      <c r="B39" s="6" t="s">
        <v>43</v>
      </c>
      <c r="C39" s="7" t="s">
        <v>44</v>
      </c>
    </row>
    <row r="40" spans="1:7" x14ac:dyDescent="0.25">
      <c r="C40" s="8" t="s">
        <v>22</v>
      </c>
      <c r="D40" s="1" t="s">
        <v>23</v>
      </c>
      <c r="E40" s="9">
        <v>2</v>
      </c>
      <c r="F40" s="11">
        <v>7286</v>
      </c>
      <c r="G40" s="11">
        <f>ROUND(E40*F40, 2)</f>
        <v>14572</v>
      </c>
    </row>
    <row r="41" spans="1:7" ht="255" x14ac:dyDescent="0.25">
      <c r="A41" s="5">
        <v>9</v>
      </c>
      <c r="B41" s="6" t="s">
        <v>45</v>
      </c>
      <c r="C41" s="7" t="s">
        <v>46</v>
      </c>
    </row>
    <row r="42" spans="1:7" x14ac:dyDescent="0.25">
      <c r="C42" s="8" t="s">
        <v>22</v>
      </c>
      <c r="D42" s="1" t="s">
        <v>23</v>
      </c>
      <c r="E42" s="9">
        <v>2</v>
      </c>
      <c r="F42" s="11">
        <v>5908</v>
      </c>
      <c r="G42" s="11">
        <f>ROUND(E42*F42, 2)</f>
        <v>11816</v>
      </c>
    </row>
    <row r="43" spans="1:7" ht="255" x14ac:dyDescent="0.25">
      <c r="A43" s="5">
        <v>10</v>
      </c>
      <c r="B43" s="6" t="s">
        <v>47</v>
      </c>
      <c r="C43" s="7" t="s">
        <v>48</v>
      </c>
    </row>
    <row r="44" spans="1:7" x14ac:dyDescent="0.25">
      <c r="C44" s="8" t="s">
        <v>22</v>
      </c>
      <c r="D44" s="1" t="s">
        <v>23</v>
      </c>
      <c r="E44" s="9">
        <v>2</v>
      </c>
      <c r="F44" s="11">
        <v>8975</v>
      </c>
      <c r="G44" s="11">
        <f>ROUND(E44*F44, 2)</f>
        <v>17950</v>
      </c>
    </row>
    <row r="45" spans="1:7" ht="285" x14ac:dyDescent="0.25">
      <c r="A45" s="5">
        <v>11</v>
      </c>
      <c r="B45" s="6" t="s">
        <v>49</v>
      </c>
      <c r="C45" s="7" t="s">
        <v>50</v>
      </c>
    </row>
    <row r="46" spans="1:7" x14ac:dyDescent="0.25">
      <c r="C46" s="8" t="s">
        <v>22</v>
      </c>
      <c r="D46" s="1" t="s">
        <v>23</v>
      </c>
      <c r="E46" s="9">
        <v>2</v>
      </c>
      <c r="F46" s="11">
        <v>1467</v>
      </c>
      <c r="G46" s="11">
        <f>ROUND(E46*F46, 2)</f>
        <v>2934</v>
      </c>
    </row>
    <row r="47" spans="1:7" ht="255" x14ac:dyDescent="0.25">
      <c r="A47" s="5">
        <v>12</v>
      </c>
      <c r="B47" s="6" t="s">
        <v>51</v>
      </c>
      <c r="C47" s="7" t="s">
        <v>52</v>
      </c>
    </row>
    <row r="48" spans="1:7" x14ac:dyDescent="0.25">
      <c r="C48" s="8" t="s">
        <v>22</v>
      </c>
      <c r="D48" s="1" t="s">
        <v>23</v>
      </c>
      <c r="E48" s="9">
        <v>2</v>
      </c>
      <c r="F48" s="11">
        <v>6313</v>
      </c>
      <c r="G48" s="11">
        <f>ROUND(E48*F48, 2)</f>
        <v>12626</v>
      </c>
    </row>
    <row r="49" spans="1:7" ht="270" x14ac:dyDescent="0.25">
      <c r="A49" s="5">
        <v>13</v>
      </c>
      <c r="B49" s="6" t="s">
        <v>53</v>
      </c>
      <c r="C49" s="7" t="s">
        <v>54</v>
      </c>
    </row>
    <row r="50" spans="1:7" x14ac:dyDescent="0.25">
      <c r="C50" s="8" t="s">
        <v>22</v>
      </c>
      <c r="D50" s="1" t="s">
        <v>23</v>
      </c>
      <c r="E50" s="9">
        <v>2</v>
      </c>
      <c r="F50" s="11">
        <v>5368</v>
      </c>
      <c r="G50" s="11">
        <f>ROUND(E50*F50, 2)</f>
        <v>10736</v>
      </c>
    </row>
    <row r="51" spans="1:7" ht="195" x14ac:dyDescent="0.25">
      <c r="A51" s="5">
        <v>14</v>
      </c>
      <c r="B51" s="6" t="s">
        <v>55</v>
      </c>
      <c r="C51" s="7" t="s">
        <v>56</v>
      </c>
    </row>
    <row r="52" spans="1:7" x14ac:dyDescent="0.25">
      <c r="C52" s="8" t="s">
        <v>22</v>
      </c>
      <c r="D52" s="1" t="s">
        <v>23</v>
      </c>
      <c r="E52" s="9">
        <v>3</v>
      </c>
      <c r="F52" s="11">
        <v>907</v>
      </c>
      <c r="G52" s="11">
        <f>ROUND(E52*F52, 2)</f>
        <v>2721</v>
      </c>
    </row>
    <row r="53" spans="1:7" ht="285" x14ac:dyDescent="0.25">
      <c r="A53" s="5">
        <v>15</v>
      </c>
      <c r="B53" s="6" t="s">
        <v>57</v>
      </c>
      <c r="C53" s="7" t="s">
        <v>58</v>
      </c>
    </row>
    <row r="54" spans="1:7" ht="315" x14ac:dyDescent="0.25">
      <c r="C54" s="7" t="s">
        <v>59</v>
      </c>
    </row>
    <row r="55" spans="1:7" ht="270" x14ac:dyDescent="0.25">
      <c r="C55" s="7" t="s">
        <v>60</v>
      </c>
    </row>
    <row r="56" spans="1:7" x14ac:dyDescent="0.25">
      <c r="C56" s="8" t="s">
        <v>22</v>
      </c>
      <c r="D56" s="1" t="s">
        <v>23</v>
      </c>
      <c r="E56" s="9">
        <v>3</v>
      </c>
      <c r="F56" s="11">
        <v>5366</v>
      </c>
      <c r="G56" s="11">
        <f>ROUND(E56*F56, 2)</f>
        <v>16098</v>
      </c>
    </row>
    <row r="57" spans="1:7" ht="180" x14ac:dyDescent="0.25">
      <c r="A57" s="5">
        <v>16</v>
      </c>
      <c r="B57" s="6" t="s">
        <v>61</v>
      </c>
      <c r="C57" s="7" t="s">
        <v>62</v>
      </c>
    </row>
    <row r="58" spans="1:7" x14ac:dyDescent="0.25">
      <c r="C58" s="8" t="s">
        <v>22</v>
      </c>
      <c r="D58" s="1" t="s">
        <v>23</v>
      </c>
      <c r="E58" s="9">
        <v>1</v>
      </c>
      <c r="F58" s="11">
        <v>4608</v>
      </c>
      <c r="G58" s="11">
        <f>ROUND(E58*F58, 2)</f>
        <v>4608</v>
      </c>
    </row>
    <row r="59" spans="1:7" ht="120" x14ac:dyDescent="0.25">
      <c r="B59" s="6" t="s">
        <v>63</v>
      </c>
      <c r="C59" s="7" t="s">
        <v>64</v>
      </c>
    </row>
    <row r="60" spans="1:7" x14ac:dyDescent="0.25">
      <c r="A60" s="5">
        <v>17</v>
      </c>
      <c r="B60" s="6" t="s">
        <v>65</v>
      </c>
      <c r="C60" s="12" t="s">
        <v>66</v>
      </c>
    </row>
    <row r="61" spans="1:7" x14ac:dyDescent="0.25">
      <c r="C61" s="8" t="s">
        <v>22</v>
      </c>
      <c r="D61" s="1" t="s">
        <v>67</v>
      </c>
      <c r="E61" s="9">
        <v>8</v>
      </c>
      <c r="F61" s="11">
        <v>20.81</v>
      </c>
      <c r="G61" s="11">
        <f>ROUND(E61*F61, 2)</f>
        <v>166.48</v>
      </c>
    </row>
    <row r="62" spans="1:7" x14ac:dyDescent="0.25">
      <c r="A62" s="5">
        <v>18</v>
      </c>
      <c r="B62" s="6" t="s">
        <v>68</v>
      </c>
      <c r="C62" s="12" t="s">
        <v>69</v>
      </c>
    </row>
    <row r="63" spans="1:7" x14ac:dyDescent="0.25">
      <c r="C63" s="8" t="s">
        <v>22</v>
      </c>
      <c r="D63" s="1" t="s">
        <v>67</v>
      </c>
      <c r="E63" s="9">
        <v>6</v>
      </c>
      <c r="F63" s="11">
        <v>30.46</v>
      </c>
      <c r="G63" s="11">
        <f>ROUND(E63*F63, 2)</f>
        <v>182.76</v>
      </c>
    </row>
    <row r="64" spans="1:7" x14ac:dyDescent="0.25">
      <c r="A64" s="5">
        <v>19</v>
      </c>
      <c r="B64" s="6" t="s">
        <v>70</v>
      </c>
      <c r="C64" s="12" t="s">
        <v>71</v>
      </c>
    </row>
    <row r="65" spans="1:7" x14ac:dyDescent="0.25">
      <c r="C65" s="8" t="s">
        <v>22</v>
      </c>
      <c r="D65" s="1" t="s">
        <v>67</v>
      </c>
      <c r="E65" s="9">
        <v>7</v>
      </c>
      <c r="F65" s="11">
        <v>44.33</v>
      </c>
      <c r="G65" s="11">
        <f>ROUND(E65*F65, 2)</f>
        <v>310.31</v>
      </c>
    </row>
    <row r="66" spans="1:7" ht="195" x14ac:dyDescent="0.25">
      <c r="B66" s="6" t="s">
        <v>72</v>
      </c>
      <c r="C66" s="7" t="s">
        <v>73</v>
      </c>
    </row>
    <row r="67" spans="1:7" x14ac:dyDescent="0.25">
      <c r="A67" s="5">
        <v>20</v>
      </c>
      <c r="B67" s="6" t="s">
        <v>74</v>
      </c>
      <c r="C67" s="12" t="s">
        <v>75</v>
      </c>
    </row>
    <row r="68" spans="1:7" x14ac:dyDescent="0.25">
      <c r="C68" s="8" t="s">
        <v>22</v>
      </c>
      <c r="D68" s="1" t="s">
        <v>67</v>
      </c>
      <c r="E68" s="9">
        <v>7</v>
      </c>
      <c r="F68" s="11">
        <v>169.57</v>
      </c>
      <c r="G68" s="11">
        <f>ROUND(E68*F68, 2)</f>
        <v>1186.99</v>
      </c>
    </row>
    <row r="69" spans="1:7" x14ac:dyDescent="0.25">
      <c r="A69" s="5">
        <v>21</v>
      </c>
      <c r="B69" s="6" t="s">
        <v>76</v>
      </c>
      <c r="C69" s="12" t="s">
        <v>77</v>
      </c>
    </row>
    <row r="70" spans="1:7" x14ac:dyDescent="0.25">
      <c r="C70" s="8" t="s">
        <v>22</v>
      </c>
      <c r="D70" s="1" t="s">
        <v>67</v>
      </c>
      <c r="E70" s="9">
        <v>27</v>
      </c>
      <c r="F70" s="11">
        <v>187.3</v>
      </c>
      <c r="G70" s="11">
        <f>ROUND(E70*F70, 2)</f>
        <v>5057.1000000000004</v>
      </c>
    </row>
    <row r="71" spans="1:7" x14ac:dyDescent="0.25">
      <c r="A71" s="5">
        <v>22</v>
      </c>
      <c r="B71" s="6" t="s">
        <v>78</v>
      </c>
      <c r="C71" s="12" t="s">
        <v>79</v>
      </c>
    </row>
    <row r="72" spans="1:7" x14ac:dyDescent="0.25">
      <c r="C72" s="8" t="s">
        <v>22</v>
      </c>
      <c r="D72" s="1" t="s">
        <v>67</v>
      </c>
      <c r="E72" s="9">
        <v>24</v>
      </c>
      <c r="F72" s="11">
        <v>209.56</v>
      </c>
      <c r="G72" s="11">
        <f>ROUND(E72*F72, 2)</f>
        <v>5029.4399999999996</v>
      </c>
    </row>
    <row r="73" spans="1:7" x14ac:dyDescent="0.25">
      <c r="A73" s="5">
        <v>23</v>
      </c>
      <c r="B73" s="6" t="s">
        <v>80</v>
      </c>
      <c r="C73" s="12" t="s">
        <v>81</v>
      </c>
    </row>
    <row r="74" spans="1:7" x14ac:dyDescent="0.25">
      <c r="C74" s="8" t="s">
        <v>22</v>
      </c>
      <c r="D74" s="1" t="s">
        <v>67</v>
      </c>
      <c r="E74" s="9">
        <v>29</v>
      </c>
      <c r="F74" s="11">
        <v>235.71</v>
      </c>
      <c r="G74" s="11">
        <f>ROUND(E74*F74, 2)</f>
        <v>6835.59</v>
      </c>
    </row>
    <row r="75" spans="1:7" x14ac:dyDescent="0.25">
      <c r="A75" s="5">
        <v>24</v>
      </c>
      <c r="B75" s="6" t="s">
        <v>82</v>
      </c>
      <c r="C75" s="12" t="s">
        <v>83</v>
      </c>
    </row>
    <row r="76" spans="1:7" x14ac:dyDescent="0.25">
      <c r="C76" s="8" t="s">
        <v>22</v>
      </c>
      <c r="D76" s="1" t="s">
        <v>67</v>
      </c>
      <c r="E76" s="9">
        <v>50</v>
      </c>
      <c r="F76" s="11">
        <v>289.05</v>
      </c>
      <c r="G76" s="11">
        <f>ROUND(E76*F76, 2)</f>
        <v>14452.5</v>
      </c>
    </row>
    <row r="77" spans="1:7" x14ac:dyDescent="0.25">
      <c r="A77" s="5">
        <v>25</v>
      </c>
      <c r="B77" s="6" t="s">
        <v>84</v>
      </c>
      <c r="C77" s="12" t="s">
        <v>85</v>
      </c>
    </row>
    <row r="78" spans="1:7" x14ac:dyDescent="0.25">
      <c r="C78" s="8" t="s">
        <v>22</v>
      </c>
      <c r="D78" s="1" t="s">
        <v>67</v>
      </c>
      <c r="E78" s="9">
        <v>5</v>
      </c>
      <c r="F78" s="11">
        <v>391.65</v>
      </c>
      <c r="G78" s="11">
        <f>ROUND(E78*F78, 2)</f>
        <v>1958.25</v>
      </c>
    </row>
    <row r="79" spans="1:7" x14ac:dyDescent="0.25">
      <c r="A79" s="5">
        <v>26</v>
      </c>
      <c r="B79" s="6" t="s">
        <v>86</v>
      </c>
      <c r="C79" s="12" t="s">
        <v>87</v>
      </c>
    </row>
    <row r="80" spans="1:7" x14ac:dyDescent="0.25">
      <c r="C80" s="8" t="s">
        <v>22</v>
      </c>
      <c r="D80" s="1" t="s">
        <v>67</v>
      </c>
      <c r="E80" s="9">
        <v>17</v>
      </c>
      <c r="F80" s="11">
        <v>494.9</v>
      </c>
      <c r="G80" s="11">
        <f>ROUND(E80*F80, 2)</f>
        <v>8413.2999999999993</v>
      </c>
    </row>
    <row r="81" spans="1:7" ht="150" x14ac:dyDescent="0.25">
      <c r="B81" s="6" t="s">
        <v>88</v>
      </c>
      <c r="C81" s="7" t="s">
        <v>89</v>
      </c>
    </row>
    <row r="82" spans="1:7" x14ac:dyDescent="0.25">
      <c r="A82" s="5">
        <v>27</v>
      </c>
      <c r="B82" s="6" t="s">
        <v>90</v>
      </c>
      <c r="C82" s="12" t="s">
        <v>91</v>
      </c>
    </row>
    <row r="83" spans="1:7" x14ac:dyDescent="0.25">
      <c r="C83" s="8" t="s">
        <v>22</v>
      </c>
      <c r="D83" s="1" t="s">
        <v>67</v>
      </c>
      <c r="E83" s="9">
        <v>2</v>
      </c>
      <c r="F83" s="11">
        <v>68.55</v>
      </c>
      <c r="G83" s="11">
        <f>ROUND(E83*F83, 2)</f>
        <v>137.1</v>
      </c>
    </row>
    <row r="84" spans="1:7" x14ac:dyDescent="0.25">
      <c r="A84" s="5">
        <v>28</v>
      </c>
      <c r="B84" s="6" t="s">
        <v>70</v>
      </c>
      <c r="C84" s="12" t="s">
        <v>92</v>
      </c>
    </row>
    <row r="85" spans="1:7" x14ac:dyDescent="0.25">
      <c r="C85" s="8" t="s">
        <v>22</v>
      </c>
      <c r="D85" s="1" t="s">
        <v>67</v>
      </c>
      <c r="E85" s="9">
        <v>2</v>
      </c>
      <c r="F85" s="11">
        <v>96.37</v>
      </c>
      <c r="G85" s="11">
        <f>ROUND(E85*F85, 2)</f>
        <v>192.74</v>
      </c>
    </row>
    <row r="86" spans="1:7" x14ac:dyDescent="0.25">
      <c r="A86" s="5">
        <v>29</v>
      </c>
      <c r="B86" s="6" t="s">
        <v>74</v>
      </c>
      <c r="C86" s="12" t="s">
        <v>93</v>
      </c>
    </row>
    <row r="87" spans="1:7" x14ac:dyDescent="0.25">
      <c r="C87" s="8" t="s">
        <v>22</v>
      </c>
      <c r="D87" s="1" t="s">
        <v>67</v>
      </c>
      <c r="E87" s="9">
        <v>2</v>
      </c>
      <c r="F87" s="11">
        <v>131.16999999999999</v>
      </c>
      <c r="G87" s="11">
        <f>ROUND(E87*F87, 2)</f>
        <v>262.33999999999997</v>
      </c>
    </row>
    <row r="88" spans="1:7" x14ac:dyDescent="0.25">
      <c r="A88" s="5">
        <v>30</v>
      </c>
      <c r="B88" s="6" t="s">
        <v>76</v>
      </c>
      <c r="C88" s="12" t="s">
        <v>94</v>
      </c>
    </row>
    <row r="89" spans="1:7" x14ac:dyDescent="0.25">
      <c r="C89" s="8" t="s">
        <v>22</v>
      </c>
      <c r="D89" s="1" t="s">
        <v>67</v>
      </c>
      <c r="E89" s="9">
        <v>6</v>
      </c>
      <c r="F89" s="11">
        <v>193.34</v>
      </c>
      <c r="G89" s="11">
        <f>ROUND(E89*F89, 2)</f>
        <v>1160.04</v>
      </c>
    </row>
    <row r="90" spans="1:7" x14ac:dyDescent="0.25">
      <c r="A90" s="5">
        <v>31</v>
      </c>
      <c r="B90" s="6" t="s">
        <v>78</v>
      </c>
      <c r="C90" s="12" t="s">
        <v>95</v>
      </c>
    </row>
    <row r="91" spans="1:7" x14ac:dyDescent="0.25">
      <c r="C91" s="8" t="s">
        <v>22</v>
      </c>
      <c r="D91" s="1" t="s">
        <v>67</v>
      </c>
      <c r="E91" s="9">
        <v>6</v>
      </c>
      <c r="F91" s="11">
        <v>242.6</v>
      </c>
      <c r="G91" s="11">
        <f>ROUND(E91*F91, 2)</f>
        <v>1455.6</v>
      </c>
    </row>
    <row r="92" spans="1:7" x14ac:dyDescent="0.25">
      <c r="A92" s="5">
        <v>32</v>
      </c>
      <c r="B92" s="6" t="s">
        <v>80</v>
      </c>
      <c r="C92" s="12" t="s">
        <v>96</v>
      </c>
    </row>
    <row r="93" spans="1:7" x14ac:dyDescent="0.25">
      <c r="C93" s="8" t="s">
        <v>22</v>
      </c>
      <c r="D93" s="1" t="s">
        <v>67</v>
      </c>
      <c r="E93" s="9">
        <v>8</v>
      </c>
      <c r="F93" s="11">
        <v>451.37</v>
      </c>
      <c r="G93" s="11">
        <f>ROUND(E93*F93, 2)</f>
        <v>3610.96</v>
      </c>
    </row>
    <row r="94" spans="1:7" ht="195" x14ac:dyDescent="0.25">
      <c r="B94" s="6" t="s">
        <v>97</v>
      </c>
      <c r="C94" s="7" t="s">
        <v>98</v>
      </c>
    </row>
    <row r="95" spans="1:7" ht="30" x14ac:dyDescent="0.25">
      <c r="A95" s="5">
        <v>33</v>
      </c>
      <c r="B95" s="6" t="s">
        <v>65</v>
      </c>
      <c r="C95" s="12" t="s">
        <v>99</v>
      </c>
    </row>
    <row r="96" spans="1:7" x14ac:dyDescent="0.25">
      <c r="C96" s="8" t="s">
        <v>22</v>
      </c>
      <c r="D96" s="1" t="s">
        <v>67</v>
      </c>
      <c r="E96" s="9">
        <v>2</v>
      </c>
      <c r="F96" s="11">
        <v>717.66</v>
      </c>
      <c r="G96" s="11">
        <f>ROUND(E96*F96, 2)</f>
        <v>1435.32</v>
      </c>
    </row>
    <row r="97" spans="1:7" ht="30" x14ac:dyDescent="0.25">
      <c r="A97" s="5">
        <v>34</v>
      </c>
      <c r="B97" s="6" t="s">
        <v>90</v>
      </c>
      <c r="C97" s="12" t="s">
        <v>100</v>
      </c>
    </row>
    <row r="98" spans="1:7" x14ac:dyDescent="0.25">
      <c r="C98" s="8" t="s">
        <v>22</v>
      </c>
      <c r="D98" s="1" t="s">
        <v>67</v>
      </c>
      <c r="E98" s="9">
        <v>1</v>
      </c>
      <c r="F98" s="11">
        <v>1045.1199999999999</v>
      </c>
      <c r="G98" s="11">
        <f>ROUND(E98*F98, 2)</f>
        <v>1045.1199999999999</v>
      </c>
    </row>
    <row r="99" spans="1:7" ht="30" x14ac:dyDescent="0.25">
      <c r="A99" s="5">
        <v>35</v>
      </c>
      <c r="B99" s="6" t="s">
        <v>68</v>
      </c>
      <c r="C99" s="12" t="s">
        <v>101</v>
      </c>
    </row>
    <row r="100" spans="1:7" x14ac:dyDescent="0.25">
      <c r="C100" s="8" t="s">
        <v>22</v>
      </c>
      <c r="D100" s="1" t="s">
        <v>67</v>
      </c>
      <c r="E100" s="9">
        <v>2</v>
      </c>
      <c r="F100" s="11">
        <v>1486.83</v>
      </c>
      <c r="G100" s="11">
        <f>ROUND(E100*F100, 2)</f>
        <v>2973.66</v>
      </c>
    </row>
    <row r="101" spans="1:7" ht="30" x14ac:dyDescent="0.25">
      <c r="A101" s="5">
        <v>36</v>
      </c>
      <c r="B101" s="6" t="s">
        <v>70</v>
      </c>
      <c r="C101" s="12" t="s">
        <v>102</v>
      </c>
    </row>
    <row r="102" spans="1:7" x14ac:dyDescent="0.25">
      <c r="C102" s="8" t="s">
        <v>22</v>
      </c>
      <c r="D102" s="1" t="s">
        <v>67</v>
      </c>
      <c r="E102" s="9">
        <v>1</v>
      </c>
      <c r="F102" s="11">
        <v>2072.54</v>
      </c>
      <c r="G102" s="11">
        <f>ROUND(E102*F102, 2)</f>
        <v>2072.54</v>
      </c>
    </row>
    <row r="103" spans="1:7" ht="165" x14ac:dyDescent="0.25">
      <c r="B103" s="6" t="s">
        <v>103</v>
      </c>
      <c r="C103" s="7" t="s">
        <v>104</v>
      </c>
    </row>
    <row r="104" spans="1:7" x14ac:dyDescent="0.25">
      <c r="A104" s="5">
        <v>37</v>
      </c>
      <c r="B104" s="6" t="s">
        <v>68</v>
      </c>
      <c r="C104" s="12" t="s">
        <v>105</v>
      </c>
    </row>
    <row r="105" spans="1:7" x14ac:dyDescent="0.25">
      <c r="C105" s="8" t="s">
        <v>22</v>
      </c>
      <c r="D105" s="1" t="s">
        <v>67</v>
      </c>
      <c r="E105" s="9">
        <v>4</v>
      </c>
      <c r="F105" s="11">
        <v>256.99</v>
      </c>
      <c r="G105" s="11">
        <f>ROUND(E105*F105, 2)</f>
        <v>1027.96</v>
      </c>
    </row>
    <row r="106" spans="1:7" x14ac:dyDescent="0.25">
      <c r="A106" s="5">
        <v>38</v>
      </c>
      <c r="B106" s="6" t="s">
        <v>74</v>
      </c>
      <c r="C106" s="12" t="s">
        <v>106</v>
      </c>
    </row>
    <row r="107" spans="1:7" x14ac:dyDescent="0.25">
      <c r="C107" s="8" t="s">
        <v>22</v>
      </c>
      <c r="D107" s="1" t="s">
        <v>67</v>
      </c>
      <c r="E107" s="9">
        <v>4</v>
      </c>
      <c r="F107" s="11">
        <v>304.08</v>
      </c>
      <c r="G107" s="11">
        <f>ROUND(E107*F107, 2)</f>
        <v>1216.32</v>
      </c>
    </row>
    <row r="108" spans="1:7" x14ac:dyDescent="0.25">
      <c r="A108" s="5">
        <v>39</v>
      </c>
      <c r="B108" s="6" t="s">
        <v>76</v>
      </c>
      <c r="C108" s="12" t="s">
        <v>107</v>
      </c>
    </row>
    <row r="109" spans="1:7" x14ac:dyDescent="0.25">
      <c r="C109" s="8" t="s">
        <v>22</v>
      </c>
      <c r="D109" s="1" t="s">
        <v>67</v>
      </c>
      <c r="E109" s="9">
        <v>4</v>
      </c>
      <c r="F109" s="11">
        <v>347.95</v>
      </c>
      <c r="G109" s="11">
        <f>ROUND(E109*F109, 2)</f>
        <v>1391.8</v>
      </c>
    </row>
    <row r="110" spans="1:7" x14ac:dyDescent="0.25">
      <c r="A110" s="5">
        <v>40</v>
      </c>
      <c r="B110" s="6" t="s">
        <v>78</v>
      </c>
      <c r="C110" s="12" t="s">
        <v>108</v>
      </c>
    </row>
    <row r="111" spans="1:7" x14ac:dyDescent="0.25">
      <c r="C111" s="8" t="s">
        <v>22</v>
      </c>
      <c r="D111" s="1" t="s">
        <v>67</v>
      </c>
      <c r="E111" s="9">
        <v>12</v>
      </c>
      <c r="F111" s="11">
        <v>440.2</v>
      </c>
      <c r="G111" s="11">
        <f>ROUND(E111*F111, 2)</f>
        <v>5282.4</v>
      </c>
    </row>
    <row r="112" spans="1:7" x14ac:dyDescent="0.25">
      <c r="A112" s="5">
        <v>41</v>
      </c>
      <c r="B112" s="6" t="s">
        <v>80</v>
      </c>
      <c r="C112" s="12" t="s">
        <v>109</v>
      </c>
    </row>
    <row r="113" spans="1:7" x14ac:dyDescent="0.25">
      <c r="C113" s="8" t="s">
        <v>22</v>
      </c>
      <c r="D113" s="1" t="s">
        <v>67</v>
      </c>
      <c r="E113" s="9">
        <v>12</v>
      </c>
      <c r="F113" s="11">
        <v>474.4</v>
      </c>
      <c r="G113" s="11">
        <f>ROUND(E113*F113, 2)</f>
        <v>5692.8</v>
      </c>
    </row>
    <row r="114" spans="1:7" x14ac:dyDescent="0.25">
      <c r="A114" s="5">
        <v>42</v>
      </c>
      <c r="B114" s="6" t="s">
        <v>82</v>
      </c>
      <c r="C114" s="12" t="s">
        <v>110</v>
      </c>
    </row>
    <row r="115" spans="1:7" x14ac:dyDescent="0.25">
      <c r="C115" s="8" t="s">
        <v>22</v>
      </c>
      <c r="D115" s="1" t="s">
        <v>67</v>
      </c>
      <c r="E115" s="9">
        <v>16</v>
      </c>
      <c r="F115" s="11">
        <v>630.03</v>
      </c>
      <c r="G115" s="11">
        <f>ROUND(E115*F115, 2)</f>
        <v>10080.48</v>
      </c>
    </row>
    <row r="116" spans="1:7" ht="120" x14ac:dyDescent="0.25">
      <c r="B116" s="6" t="s">
        <v>111</v>
      </c>
      <c r="C116" s="7" t="s">
        <v>112</v>
      </c>
    </row>
    <row r="117" spans="1:7" x14ac:dyDescent="0.25">
      <c r="A117" s="5">
        <v>43</v>
      </c>
      <c r="B117" s="6" t="s">
        <v>70</v>
      </c>
      <c r="C117" s="12" t="s">
        <v>113</v>
      </c>
    </row>
    <row r="118" spans="1:7" x14ac:dyDescent="0.25">
      <c r="C118" s="8" t="s">
        <v>22</v>
      </c>
      <c r="D118" s="1" t="s">
        <v>67</v>
      </c>
      <c r="E118" s="9">
        <v>1</v>
      </c>
      <c r="F118" s="11">
        <v>73.69</v>
      </c>
      <c r="G118" s="11">
        <f>ROUND(E118*F118, 2)</f>
        <v>73.69</v>
      </c>
    </row>
    <row r="119" spans="1:7" x14ac:dyDescent="0.25">
      <c r="A119" s="5">
        <v>44</v>
      </c>
      <c r="B119" s="6" t="s">
        <v>76</v>
      </c>
      <c r="C119" s="12" t="s">
        <v>114</v>
      </c>
    </row>
    <row r="120" spans="1:7" x14ac:dyDescent="0.25">
      <c r="C120" s="8" t="s">
        <v>22</v>
      </c>
      <c r="D120" s="1" t="s">
        <v>67</v>
      </c>
      <c r="E120" s="9">
        <v>1</v>
      </c>
      <c r="F120" s="11">
        <v>91.23</v>
      </c>
      <c r="G120" s="11">
        <f>ROUND(E120*F120, 2)</f>
        <v>91.23</v>
      </c>
    </row>
    <row r="121" spans="1:7" x14ac:dyDescent="0.25">
      <c r="A121" s="5">
        <v>45</v>
      </c>
      <c r="B121" s="6" t="s">
        <v>78</v>
      </c>
      <c r="C121" s="12" t="s">
        <v>115</v>
      </c>
    </row>
    <row r="122" spans="1:7" x14ac:dyDescent="0.25">
      <c r="C122" s="8" t="s">
        <v>22</v>
      </c>
      <c r="D122" s="1" t="s">
        <v>67</v>
      </c>
      <c r="E122" s="9">
        <v>4</v>
      </c>
      <c r="F122" s="11">
        <v>130.52000000000001</v>
      </c>
      <c r="G122" s="11">
        <f>ROUND(E122*F122, 2)</f>
        <v>522.08000000000004</v>
      </c>
    </row>
    <row r="123" spans="1:7" x14ac:dyDescent="0.25">
      <c r="A123" s="5">
        <v>46</v>
      </c>
      <c r="B123" s="6" t="s">
        <v>80</v>
      </c>
      <c r="C123" s="12" t="s">
        <v>116</v>
      </c>
    </row>
    <row r="124" spans="1:7" x14ac:dyDescent="0.25">
      <c r="C124" s="8" t="s">
        <v>22</v>
      </c>
      <c r="D124" s="1" t="s">
        <v>67</v>
      </c>
      <c r="E124" s="9">
        <v>3</v>
      </c>
      <c r="F124" s="11">
        <v>161.68</v>
      </c>
      <c r="G124" s="11">
        <f>ROUND(E124*F124, 2)</f>
        <v>485.04</v>
      </c>
    </row>
    <row r="125" spans="1:7" x14ac:dyDescent="0.25">
      <c r="A125" s="5">
        <v>47</v>
      </c>
      <c r="B125" s="6" t="s">
        <v>82</v>
      </c>
      <c r="C125" s="12" t="s">
        <v>117</v>
      </c>
    </row>
    <row r="126" spans="1:7" x14ac:dyDescent="0.25">
      <c r="C126" s="8" t="s">
        <v>22</v>
      </c>
      <c r="D126" s="1" t="s">
        <v>67</v>
      </c>
      <c r="E126" s="9">
        <v>3</v>
      </c>
      <c r="F126" s="11">
        <v>207.04</v>
      </c>
      <c r="G126" s="11">
        <f>ROUND(E126*F126, 2)</f>
        <v>621.12</v>
      </c>
    </row>
    <row r="127" spans="1:7" x14ac:dyDescent="0.25">
      <c r="A127" s="5">
        <v>48</v>
      </c>
      <c r="B127" s="6" t="s">
        <v>84</v>
      </c>
      <c r="C127" s="12" t="s">
        <v>118</v>
      </c>
    </row>
    <row r="128" spans="1:7" x14ac:dyDescent="0.25">
      <c r="C128" s="8" t="s">
        <v>22</v>
      </c>
      <c r="D128" s="1" t="s">
        <v>67</v>
      </c>
      <c r="E128" s="9">
        <v>4</v>
      </c>
      <c r="F128" s="11">
        <v>291.31</v>
      </c>
      <c r="G128" s="11">
        <f>ROUND(E128*F128, 2)</f>
        <v>1165.24</v>
      </c>
    </row>
    <row r="129" spans="1:7" x14ac:dyDescent="0.25">
      <c r="A129" s="5">
        <v>49</v>
      </c>
      <c r="B129" s="6" t="s">
        <v>86</v>
      </c>
      <c r="C129" s="12" t="s">
        <v>119</v>
      </c>
    </row>
    <row r="130" spans="1:7" x14ac:dyDescent="0.25">
      <c r="C130" s="8" t="s">
        <v>22</v>
      </c>
      <c r="D130" s="1" t="s">
        <v>67</v>
      </c>
      <c r="E130" s="9">
        <v>1</v>
      </c>
      <c r="F130" s="11">
        <v>422.18</v>
      </c>
      <c r="G130" s="11">
        <f>ROUND(E130*F130, 2)</f>
        <v>422.18</v>
      </c>
    </row>
    <row r="131" spans="1:7" ht="195" x14ac:dyDescent="0.25">
      <c r="B131" s="6" t="s">
        <v>120</v>
      </c>
      <c r="C131" s="7" t="s">
        <v>121</v>
      </c>
    </row>
    <row r="132" spans="1:7" x14ac:dyDescent="0.25">
      <c r="A132" s="5">
        <v>50</v>
      </c>
      <c r="B132" s="6" t="s">
        <v>65</v>
      </c>
      <c r="C132" s="12" t="s">
        <v>122</v>
      </c>
    </row>
    <row r="133" spans="1:7" x14ac:dyDescent="0.25">
      <c r="C133" s="8" t="s">
        <v>22</v>
      </c>
      <c r="D133" s="1" t="s">
        <v>67</v>
      </c>
      <c r="E133" s="9">
        <v>4</v>
      </c>
      <c r="F133" s="11">
        <v>93.92</v>
      </c>
      <c r="G133" s="11">
        <f>ROUND(E133*F133, 2)</f>
        <v>375.68</v>
      </c>
    </row>
    <row r="134" spans="1:7" ht="135" x14ac:dyDescent="0.25">
      <c r="B134" s="6" t="s">
        <v>123</v>
      </c>
      <c r="C134" s="7" t="s">
        <v>124</v>
      </c>
    </row>
    <row r="135" spans="1:7" ht="30" x14ac:dyDescent="0.25">
      <c r="A135" s="5">
        <v>51</v>
      </c>
      <c r="B135" s="6" t="s">
        <v>65</v>
      </c>
      <c r="C135" s="12" t="s">
        <v>125</v>
      </c>
    </row>
    <row r="136" spans="1:7" x14ac:dyDescent="0.25">
      <c r="C136" s="8" t="s">
        <v>22</v>
      </c>
      <c r="D136" s="1" t="s">
        <v>67</v>
      </c>
      <c r="E136" s="9">
        <v>28</v>
      </c>
      <c r="F136" s="11">
        <v>26.8</v>
      </c>
      <c r="G136" s="11">
        <f>ROUND(E136*F136, 2)</f>
        <v>750.4</v>
      </c>
    </row>
    <row r="137" spans="1:7" ht="150" x14ac:dyDescent="0.25">
      <c r="B137" s="6" t="s">
        <v>126</v>
      </c>
      <c r="C137" s="7" t="s">
        <v>127</v>
      </c>
    </row>
    <row r="138" spans="1:7" ht="30" x14ac:dyDescent="0.25">
      <c r="A138" s="5">
        <v>52</v>
      </c>
      <c r="B138" s="6" t="s">
        <v>68</v>
      </c>
      <c r="C138" s="12" t="s">
        <v>128</v>
      </c>
    </row>
    <row r="139" spans="1:7" x14ac:dyDescent="0.25">
      <c r="C139" s="8" t="s">
        <v>22</v>
      </c>
      <c r="D139" s="1" t="s">
        <v>67</v>
      </c>
      <c r="E139" s="9">
        <v>26</v>
      </c>
      <c r="F139" s="11">
        <v>24.46</v>
      </c>
      <c r="G139" s="11">
        <f>ROUND(E139*F139, 2)</f>
        <v>635.96</v>
      </c>
    </row>
    <row r="140" spans="1:7" ht="240" x14ac:dyDescent="0.25">
      <c r="B140" s="6" t="s">
        <v>129</v>
      </c>
      <c r="C140" s="7" t="s">
        <v>130</v>
      </c>
    </row>
    <row r="141" spans="1:7" x14ac:dyDescent="0.25">
      <c r="C141" s="12" t="s">
        <v>131</v>
      </c>
    </row>
    <row r="142" spans="1:7" ht="30" x14ac:dyDescent="0.25">
      <c r="A142" s="5">
        <v>53</v>
      </c>
      <c r="B142" s="6" t="s">
        <v>90</v>
      </c>
      <c r="C142" s="12" t="s">
        <v>132</v>
      </c>
    </row>
    <row r="143" spans="1:7" x14ac:dyDescent="0.25">
      <c r="C143" s="8" t="s">
        <v>22</v>
      </c>
      <c r="D143" s="1" t="s">
        <v>67</v>
      </c>
      <c r="E143" s="9">
        <v>28</v>
      </c>
      <c r="F143" s="11">
        <v>94.18</v>
      </c>
      <c r="G143" s="11">
        <f>ROUND(E143*F143, 2)</f>
        <v>2637.04</v>
      </c>
    </row>
    <row r="144" spans="1:7" ht="225" x14ac:dyDescent="0.25">
      <c r="B144" s="6" t="s">
        <v>133</v>
      </c>
      <c r="C144" s="7" t="s">
        <v>134</v>
      </c>
    </row>
    <row r="145" spans="1:7" x14ac:dyDescent="0.25">
      <c r="A145" s="5">
        <v>54</v>
      </c>
      <c r="B145" s="6" t="s">
        <v>90</v>
      </c>
      <c r="C145" s="12" t="s">
        <v>135</v>
      </c>
    </row>
    <row r="146" spans="1:7" x14ac:dyDescent="0.25">
      <c r="C146" s="8" t="s">
        <v>22</v>
      </c>
      <c r="D146" s="1" t="s">
        <v>67</v>
      </c>
      <c r="E146" s="9">
        <v>4</v>
      </c>
      <c r="F146" s="11">
        <v>114.78</v>
      </c>
      <c r="G146" s="11">
        <f>ROUND(E146*F146, 2)</f>
        <v>459.12</v>
      </c>
    </row>
    <row r="147" spans="1:7" ht="165" x14ac:dyDescent="0.25">
      <c r="B147" s="6" t="s">
        <v>136</v>
      </c>
      <c r="C147" s="7" t="s">
        <v>137</v>
      </c>
    </row>
    <row r="148" spans="1:7" x14ac:dyDescent="0.25">
      <c r="A148" s="5">
        <v>55</v>
      </c>
      <c r="B148" s="6" t="s">
        <v>68</v>
      </c>
      <c r="C148" s="12" t="s">
        <v>138</v>
      </c>
    </row>
    <row r="149" spans="1:7" x14ac:dyDescent="0.25">
      <c r="C149" s="8" t="s">
        <v>22</v>
      </c>
      <c r="D149" s="1" t="s">
        <v>67</v>
      </c>
      <c r="E149" s="9">
        <v>1</v>
      </c>
      <c r="F149" s="11">
        <v>61.73</v>
      </c>
      <c r="G149" s="11">
        <f>ROUND(E149*F149, 2)</f>
        <v>61.73</v>
      </c>
    </row>
    <row r="150" spans="1:7" x14ac:dyDescent="0.25">
      <c r="A150" s="5">
        <v>56</v>
      </c>
      <c r="B150" s="6" t="s">
        <v>78</v>
      </c>
      <c r="C150" s="12" t="s">
        <v>139</v>
      </c>
    </row>
    <row r="151" spans="1:7" x14ac:dyDescent="0.25">
      <c r="C151" s="8" t="s">
        <v>22</v>
      </c>
      <c r="D151" s="1" t="s">
        <v>67</v>
      </c>
      <c r="E151" s="9">
        <v>1</v>
      </c>
      <c r="F151" s="11">
        <v>120.44</v>
      </c>
      <c r="G151" s="11">
        <f>ROUND(E151*F151, 2)</f>
        <v>120.44</v>
      </c>
    </row>
    <row r="152" spans="1:7" x14ac:dyDescent="0.25">
      <c r="A152" s="5">
        <v>57</v>
      </c>
      <c r="B152" s="6" t="s">
        <v>80</v>
      </c>
      <c r="C152" s="12" t="s">
        <v>140</v>
      </c>
    </row>
    <row r="153" spans="1:7" x14ac:dyDescent="0.25">
      <c r="C153" s="8" t="s">
        <v>22</v>
      </c>
      <c r="D153" s="1" t="s">
        <v>67</v>
      </c>
      <c r="E153" s="9">
        <v>1</v>
      </c>
      <c r="F153" s="11">
        <v>179.67</v>
      </c>
      <c r="G153" s="11">
        <f>ROUND(E153*F153, 2)</f>
        <v>179.67</v>
      </c>
    </row>
    <row r="154" spans="1:7" x14ac:dyDescent="0.25">
      <c r="A154" s="5">
        <v>58</v>
      </c>
      <c r="B154" s="6" t="s">
        <v>84</v>
      </c>
      <c r="C154" s="12" t="s">
        <v>141</v>
      </c>
    </row>
    <row r="155" spans="1:7" x14ac:dyDescent="0.25">
      <c r="C155" s="8" t="s">
        <v>22</v>
      </c>
      <c r="D155" s="1" t="s">
        <v>67</v>
      </c>
      <c r="E155" s="9">
        <v>1</v>
      </c>
      <c r="F155" s="11">
        <v>318.52999999999997</v>
      </c>
      <c r="G155" s="11">
        <f>ROUND(E155*F155, 2)</f>
        <v>318.52999999999997</v>
      </c>
    </row>
    <row r="156" spans="1:7" x14ac:dyDescent="0.25">
      <c r="A156" s="5">
        <v>59</v>
      </c>
      <c r="B156" s="6" t="s">
        <v>86</v>
      </c>
      <c r="C156" s="12" t="s">
        <v>142</v>
      </c>
    </row>
    <row r="157" spans="1:7" x14ac:dyDescent="0.25">
      <c r="C157" s="8" t="s">
        <v>22</v>
      </c>
      <c r="D157" s="1" t="s">
        <v>67</v>
      </c>
      <c r="E157" s="9">
        <v>2</v>
      </c>
      <c r="F157" s="11">
        <v>436.42</v>
      </c>
      <c r="G157" s="11">
        <f>ROUND(E157*F157, 2)</f>
        <v>872.84</v>
      </c>
    </row>
    <row r="158" spans="1:7" ht="240" x14ac:dyDescent="0.25">
      <c r="A158" s="5">
        <v>60</v>
      </c>
      <c r="B158" s="6" t="s">
        <v>143</v>
      </c>
      <c r="C158" s="7" t="s">
        <v>144</v>
      </c>
    </row>
    <row r="159" spans="1:7" x14ac:dyDescent="0.25">
      <c r="C159" s="8" t="s">
        <v>22</v>
      </c>
      <c r="D159" s="1" t="s">
        <v>23</v>
      </c>
      <c r="E159" s="9">
        <v>16</v>
      </c>
      <c r="F159" s="11">
        <v>1203.9100000000001</v>
      </c>
      <c r="G159" s="11">
        <f>ROUND(E159*F159, 2)</f>
        <v>19262.560000000001</v>
      </c>
    </row>
    <row r="160" spans="1:7" ht="180" x14ac:dyDescent="0.25">
      <c r="A160" s="5">
        <v>61</v>
      </c>
      <c r="B160" s="6" t="s">
        <v>145</v>
      </c>
      <c r="C160" s="7" t="s">
        <v>146</v>
      </c>
    </row>
    <row r="161" spans="1:7" x14ac:dyDescent="0.25">
      <c r="C161" s="8" t="s">
        <v>22</v>
      </c>
      <c r="D161" s="1" t="s">
        <v>23</v>
      </c>
      <c r="F161" s="11">
        <v>2445.88</v>
      </c>
      <c r="G161" s="11">
        <f>ROUND(E161*F161, 2)</f>
        <v>0</v>
      </c>
    </row>
    <row r="162" spans="1:7" ht="150" x14ac:dyDescent="0.25">
      <c r="B162" s="6" t="s">
        <v>147</v>
      </c>
      <c r="C162" s="7" t="s">
        <v>148</v>
      </c>
    </row>
    <row r="163" spans="1:7" ht="30" x14ac:dyDescent="0.25">
      <c r="A163" s="5">
        <v>62</v>
      </c>
      <c r="B163" s="6" t="s">
        <v>149</v>
      </c>
      <c r="C163" s="7" t="s">
        <v>150</v>
      </c>
    </row>
    <row r="164" spans="1:7" x14ac:dyDescent="0.25">
      <c r="C164" s="8" t="s">
        <v>22</v>
      </c>
      <c r="D164" s="1" t="s">
        <v>151</v>
      </c>
      <c r="E164" s="13">
        <v>1</v>
      </c>
      <c r="F164" s="11">
        <v>1347.65</v>
      </c>
      <c r="G164" s="11">
        <f>ROUND(E164*F164, 2)</f>
        <v>1347.65</v>
      </c>
    </row>
    <row r="165" spans="1:7" ht="225" x14ac:dyDescent="0.25">
      <c r="B165" s="6" t="s">
        <v>152</v>
      </c>
      <c r="C165" s="7" t="s">
        <v>153</v>
      </c>
    </row>
    <row r="166" spans="1:7" ht="180" x14ac:dyDescent="0.25">
      <c r="C166" s="12" t="s">
        <v>154</v>
      </c>
    </row>
    <row r="167" spans="1:7" x14ac:dyDescent="0.25">
      <c r="A167" s="5">
        <v>63</v>
      </c>
      <c r="B167" s="6" t="s">
        <v>65</v>
      </c>
      <c r="C167" s="12" t="s">
        <v>155</v>
      </c>
    </row>
    <row r="168" spans="1:7" x14ac:dyDescent="0.25">
      <c r="C168" s="8" t="s">
        <v>22</v>
      </c>
      <c r="D168" s="1" t="s">
        <v>156</v>
      </c>
      <c r="E168" s="9">
        <v>1120</v>
      </c>
      <c r="F168" s="11">
        <v>8.65</v>
      </c>
      <c r="G168" s="11">
        <f>ROUND(E168*F168, 2)</f>
        <v>9688</v>
      </c>
    </row>
    <row r="169" spans="1:7" x14ac:dyDescent="0.25">
      <c r="A169" s="5">
        <v>64</v>
      </c>
      <c r="B169" s="6" t="s">
        <v>90</v>
      </c>
      <c r="C169" s="12" t="s">
        <v>157</v>
      </c>
    </row>
    <row r="170" spans="1:7" x14ac:dyDescent="0.25">
      <c r="C170" s="8" t="s">
        <v>22</v>
      </c>
      <c r="D170" s="1" t="s">
        <v>156</v>
      </c>
      <c r="E170" s="9">
        <v>9881</v>
      </c>
      <c r="F170" s="11">
        <v>6.65</v>
      </c>
      <c r="G170" s="11">
        <f>ROUND(E170*F170, 2)</f>
        <v>65708.649999999994</v>
      </c>
    </row>
    <row r="171" spans="1:7" x14ac:dyDescent="0.25">
      <c r="A171" s="5">
        <v>65</v>
      </c>
      <c r="B171" s="6" t="s">
        <v>68</v>
      </c>
      <c r="C171" s="12" t="s">
        <v>158</v>
      </c>
    </row>
    <row r="172" spans="1:7" x14ac:dyDescent="0.25">
      <c r="C172" s="8" t="s">
        <v>22</v>
      </c>
      <c r="D172" s="1" t="s">
        <v>156</v>
      </c>
      <c r="E172" s="9">
        <v>1452</v>
      </c>
      <c r="F172" s="11">
        <v>5.73</v>
      </c>
      <c r="G172" s="11">
        <f>ROUND(E172*F172, 2)</f>
        <v>8319.9599999999991</v>
      </c>
    </row>
    <row r="173" spans="1:7" ht="225" x14ac:dyDescent="0.25">
      <c r="B173" s="6" t="s">
        <v>159</v>
      </c>
      <c r="C173" s="7" t="s">
        <v>160</v>
      </c>
    </row>
    <row r="174" spans="1:7" ht="165" x14ac:dyDescent="0.25">
      <c r="C174" s="12" t="s">
        <v>161</v>
      </c>
    </row>
    <row r="175" spans="1:7" ht="30" x14ac:dyDescent="0.25">
      <c r="A175" s="5">
        <v>66</v>
      </c>
      <c r="B175" s="6" t="s">
        <v>65</v>
      </c>
      <c r="C175" s="12" t="s">
        <v>162</v>
      </c>
    </row>
    <row r="176" spans="1:7" x14ac:dyDescent="0.25">
      <c r="C176" s="8" t="s">
        <v>22</v>
      </c>
      <c r="D176" s="1" t="s">
        <v>156</v>
      </c>
      <c r="E176" s="9">
        <v>1246</v>
      </c>
      <c r="F176" s="11">
        <v>5.82</v>
      </c>
      <c r="G176" s="11">
        <f>ROUND(E176*F176, 2)</f>
        <v>7251.72</v>
      </c>
    </row>
    <row r="177" spans="1:7" ht="225" x14ac:dyDescent="0.25">
      <c r="B177" s="6" t="s">
        <v>163</v>
      </c>
      <c r="C177" s="7" t="s">
        <v>164</v>
      </c>
    </row>
    <row r="178" spans="1:7" ht="30" x14ac:dyDescent="0.25">
      <c r="A178" s="5">
        <v>67</v>
      </c>
      <c r="B178" s="6" t="s">
        <v>165</v>
      </c>
      <c r="C178" s="12" t="s">
        <v>166</v>
      </c>
    </row>
    <row r="179" spans="1:7" x14ac:dyDescent="0.25">
      <c r="C179" s="8" t="s">
        <v>22</v>
      </c>
      <c r="D179" s="1" t="s">
        <v>167</v>
      </c>
      <c r="E179" s="9">
        <v>42</v>
      </c>
      <c r="F179" s="11">
        <v>18.27</v>
      </c>
      <c r="G179" s="11">
        <f>ROUND(E179*F179, 2)</f>
        <v>767.34</v>
      </c>
    </row>
    <row r="180" spans="1:7" ht="30" x14ac:dyDescent="0.25">
      <c r="A180" s="5">
        <v>68</v>
      </c>
      <c r="B180" s="6" t="s">
        <v>168</v>
      </c>
      <c r="C180" s="12" t="s">
        <v>169</v>
      </c>
    </row>
    <row r="181" spans="1:7" x14ac:dyDescent="0.25">
      <c r="C181" s="8" t="s">
        <v>22</v>
      </c>
      <c r="D181" s="1" t="s">
        <v>167</v>
      </c>
      <c r="E181" s="9">
        <v>9</v>
      </c>
      <c r="F181" s="11">
        <v>19.53</v>
      </c>
      <c r="G181" s="11">
        <f>ROUND(E181*F181, 2)</f>
        <v>175.77</v>
      </c>
    </row>
    <row r="182" spans="1:7" ht="30" x14ac:dyDescent="0.25">
      <c r="A182" s="5">
        <v>69</v>
      </c>
      <c r="B182" s="6" t="s">
        <v>170</v>
      </c>
      <c r="C182" s="12" t="s">
        <v>171</v>
      </c>
    </row>
    <row r="183" spans="1:7" x14ac:dyDescent="0.25">
      <c r="C183" s="8" t="s">
        <v>22</v>
      </c>
      <c r="D183" s="1" t="s">
        <v>167</v>
      </c>
      <c r="E183" s="9">
        <v>28</v>
      </c>
      <c r="F183" s="11">
        <v>23.35</v>
      </c>
      <c r="G183" s="11">
        <f>ROUND(E183*F183, 2)</f>
        <v>653.79999999999995</v>
      </c>
    </row>
    <row r="184" spans="1:7" x14ac:dyDescent="0.25">
      <c r="B184" s="6" t="s">
        <v>172</v>
      </c>
      <c r="C184" s="12" t="s">
        <v>173</v>
      </c>
    </row>
    <row r="185" spans="1:7" ht="75" x14ac:dyDescent="0.25">
      <c r="A185" s="5">
        <v>70</v>
      </c>
      <c r="B185" s="6" t="s">
        <v>174</v>
      </c>
      <c r="C185" s="7" t="s">
        <v>175</v>
      </c>
    </row>
    <row r="186" spans="1:7" x14ac:dyDescent="0.25">
      <c r="C186" s="8" t="s">
        <v>22</v>
      </c>
      <c r="D186" s="1" t="s">
        <v>176</v>
      </c>
      <c r="E186" s="13">
        <v>224</v>
      </c>
      <c r="F186" s="11">
        <v>33.99</v>
      </c>
      <c r="G186" s="11">
        <f>ROUND(E186*F186, 2)</f>
        <v>7613.76</v>
      </c>
    </row>
    <row r="187" spans="1:7" ht="75" x14ac:dyDescent="0.25">
      <c r="A187" s="5">
        <v>71</v>
      </c>
      <c r="B187" s="6" t="s">
        <v>177</v>
      </c>
      <c r="C187" s="7" t="s">
        <v>178</v>
      </c>
    </row>
    <row r="188" spans="1:7" x14ac:dyDescent="0.25">
      <c r="C188" s="8" t="s">
        <v>22</v>
      </c>
      <c r="D188" s="1" t="s">
        <v>176</v>
      </c>
      <c r="E188" s="13">
        <v>1154</v>
      </c>
      <c r="F188" s="11">
        <v>38.840000000000003</v>
      </c>
      <c r="G188" s="11">
        <f>ROUND(E188*F188, 2)</f>
        <v>44821.36</v>
      </c>
    </row>
    <row r="189" spans="1:7" ht="75" x14ac:dyDescent="0.25">
      <c r="A189" s="5">
        <v>72</v>
      </c>
      <c r="B189" s="6" t="s">
        <v>179</v>
      </c>
      <c r="C189" s="7" t="s">
        <v>180</v>
      </c>
    </row>
    <row r="190" spans="1:7" x14ac:dyDescent="0.25">
      <c r="C190" s="8" t="s">
        <v>22</v>
      </c>
      <c r="D190" s="1" t="s">
        <v>176</v>
      </c>
      <c r="E190" s="13">
        <v>1670</v>
      </c>
      <c r="F190" s="11">
        <v>42.37</v>
      </c>
      <c r="G190" s="11">
        <f>ROUND(E190*F190, 2)</f>
        <v>70757.899999999994</v>
      </c>
    </row>
    <row r="191" spans="1:7" ht="225" x14ac:dyDescent="0.25">
      <c r="B191" s="6" t="s">
        <v>181</v>
      </c>
      <c r="C191" s="7" t="s">
        <v>182</v>
      </c>
    </row>
    <row r="192" spans="1:7" x14ac:dyDescent="0.25">
      <c r="A192" s="5">
        <v>73</v>
      </c>
      <c r="B192" s="6" t="s">
        <v>65</v>
      </c>
      <c r="C192" s="12" t="s">
        <v>183</v>
      </c>
    </row>
    <row r="193" spans="1:7" x14ac:dyDescent="0.25">
      <c r="C193" s="8" t="s">
        <v>22</v>
      </c>
      <c r="D193" s="1" t="s">
        <v>176</v>
      </c>
      <c r="E193" s="13">
        <v>1525</v>
      </c>
      <c r="F193" s="11">
        <v>33.47</v>
      </c>
      <c r="G193" s="11">
        <f>ROUND(E193*F193, 2)</f>
        <v>51041.75</v>
      </c>
    </row>
    <row r="194" spans="1:7" ht="240" x14ac:dyDescent="0.25">
      <c r="B194" s="6" t="s">
        <v>184</v>
      </c>
      <c r="C194" s="7" t="s">
        <v>185</v>
      </c>
    </row>
    <row r="195" spans="1:7" ht="180" x14ac:dyDescent="0.25">
      <c r="C195" s="12" t="s">
        <v>186</v>
      </c>
    </row>
    <row r="196" spans="1:7" ht="30" x14ac:dyDescent="0.25">
      <c r="A196" s="5">
        <v>74</v>
      </c>
      <c r="B196" s="6" t="s">
        <v>90</v>
      </c>
      <c r="C196" s="12" t="s">
        <v>187</v>
      </c>
    </row>
    <row r="197" spans="1:7" x14ac:dyDescent="0.25">
      <c r="C197" s="8" t="s">
        <v>22</v>
      </c>
      <c r="D197" s="1" t="s">
        <v>167</v>
      </c>
      <c r="E197" s="9">
        <v>100</v>
      </c>
      <c r="F197" s="11">
        <v>7.76</v>
      </c>
      <c r="G197" s="11">
        <f>ROUND(E197*F197, 2)</f>
        <v>776</v>
      </c>
    </row>
    <row r="198" spans="1:7" ht="225" x14ac:dyDescent="0.25">
      <c r="B198" s="6" t="s">
        <v>163</v>
      </c>
      <c r="C198" s="7" t="s">
        <v>164</v>
      </c>
    </row>
    <row r="199" spans="1:7" ht="30" x14ac:dyDescent="0.25">
      <c r="A199" s="5">
        <v>75</v>
      </c>
      <c r="B199" s="6" t="s">
        <v>84</v>
      </c>
      <c r="C199" s="12" t="s">
        <v>188</v>
      </c>
    </row>
    <row r="200" spans="1:7" x14ac:dyDescent="0.25">
      <c r="C200" s="8" t="s">
        <v>22</v>
      </c>
      <c r="D200" s="1" t="s">
        <v>167</v>
      </c>
      <c r="E200" s="9">
        <v>100</v>
      </c>
      <c r="F200" s="11">
        <v>3.4</v>
      </c>
      <c r="G200" s="11">
        <f>ROUND(E200*F200, 2)</f>
        <v>340</v>
      </c>
    </row>
    <row r="201" spans="1:7" ht="180" x14ac:dyDescent="0.25">
      <c r="B201" s="6" t="s">
        <v>189</v>
      </c>
      <c r="C201" s="7" t="s">
        <v>190</v>
      </c>
    </row>
    <row r="202" spans="1:7" x14ac:dyDescent="0.25">
      <c r="A202" s="5">
        <v>76</v>
      </c>
      <c r="B202" s="6" t="s">
        <v>65</v>
      </c>
      <c r="C202" s="12" t="s">
        <v>191</v>
      </c>
    </row>
    <row r="203" spans="1:7" x14ac:dyDescent="0.25">
      <c r="C203" s="8" t="s">
        <v>22</v>
      </c>
      <c r="D203" s="1" t="s">
        <v>176</v>
      </c>
      <c r="E203" s="13">
        <v>18</v>
      </c>
      <c r="F203" s="11">
        <v>22.07</v>
      </c>
      <c r="G203" s="11">
        <f>ROUND(E203*F203, 2)</f>
        <v>397.26</v>
      </c>
    </row>
    <row r="205" spans="1:7" ht="20.100000000000001" customHeight="1" x14ac:dyDescent="0.25">
      <c r="A205" s="15" t="s">
        <v>192</v>
      </c>
      <c r="B205" s="4"/>
      <c r="C205" s="4"/>
      <c r="D205" s="4"/>
      <c r="E205" s="4"/>
      <c r="F205" s="4"/>
      <c r="G205" s="14">
        <f>ROUND(G19+G28+G30+G32+G34+G36+G38+G40+G42+G44+G46+G48+G50+G52+G56+G58+G61+G63+G65+G68+G70+G72+G74+G76+G78+G80+G83+G85+G87+G89+G91+G93+G96+G98+G100+G102+G105+G107+G109+G111+G113+G115+G118+G120+G122+G124+G126+G128+G130+G133+G136+G139+G143+G146+G149+G151+G153+G155+G157+G159+G161+G164+G168+G170+G172+G176+G179+G181+G183+G186+G188+G190+G193+G197+G200+G203, 2)</f>
        <v>1055207.49</v>
      </c>
    </row>
    <row r="207" spans="1:7" ht="20.100000000000001" customHeight="1" x14ac:dyDescent="0.25">
      <c r="A207" s="3" t="s">
        <v>193</v>
      </c>
      <c r="B207" s="4"/>
      <c r="C207" s="4"/>
      <c r="D207" s="4"/>
      <c r="E207" s="4"/>
      <c r="F207" s="4"/>
      <c r="G207" s="4"/>
    </row>
    <row r="208" spans="1:7" ht="225" x14ac:dyDescent="0.25">
      <c r="B208" s="6" t="s">
        <v>194</v>
      </c>
      <c r="C208" s="7" t="s">
        <v>195</v>
      </c>
    </row>
    <row r="209" spans="1:7" ht="30" x14ac:dyDescent="0.25">
      <c r="A209" s="5">
        <v>77</v>
      </c>
      <c r="B209" s="6" t="s">
        <v>196</v>
      </c>
      <c r="C209" s="7" t="s">
        <v>197</v>
      </c>
    </row>
    <row r="210" spans="1:7" x14ac:dyDescent="0.25">
      <c r="C210" s="8" t="s">
        <v>22</v>
      </c>
      <c r="D210" s="1" t="s">
        <v>151</v>
      </c>
      <c r="E210" s="13">
        <v>2</v>
      </c>
      <c r="F210" s="11">
        <v>666.4</v>
      </c>
      <c r="G210" s="11">
        <f>ROUND(E210*F210, 2)</f>
        <v>1332.8</v>
      </c>
    </row>
    <row r="211" spans="1:7" ht="210" x14ac:dyDescent="0.25">
      <c r="B211" s="6" t="s">
        <v>198</v>
      </c>
      <c r="C211" s="7" t="s">
        <v>199</v>
      </c>
    </row>
    <row r="212" spans="1:7" ht="30" x14ac:dyDescent="0.25">
      <c r="A212" s="5">
        <v>78</v>
      </c>
      <c r="B212" s="6" t="s">
        <v>200</v>
      </c>
      <c r="C212" s="7" t="s">
        <v>201</v>
      </c>
    </row>
    <row r="213" spans="1:7" x14ac:dyDescent="0.25">
      <c r="C213" s="8" t="s">
        <v>22</v>
      </c>
      <c r="D213" s="1" t="s">
        <v>151</v>
      </c>
      <c r="E213" s="13">
        <v>1</v>
      </c>
      <c r="F213" s="11">
        <v>490.74</v>
      </c>
      <c r="G213" s="11">
        <f>ROUND(E213*F213, 2)</f>
        <v>490.74</v>
      </c>
    </row>
    <row r="214" spans="1:7" ht="60" x14ac:dyDescent="0.25">
      <c r="B214" s="6" t="s">
        <v>202</v>
      </c>
      <c r="C214" s="7" t="s">
        <v>203</v>
      </c>
    </row>
    <row r="215" spans="1:7" ht="30" x14ac:dyDescent="0.25">
      <c r="A215" s="5">
        <v>79</v>
      </c>
      <c r="B215" s="6" t="s">
        <v>204</v>
      </c>
      <c r="C215" s="7" t="s">
        <v>205</v>
      </c>
    </row>
    <row r="216" spans="1:7" x14ac:dyDescent="0.25">
      <c r="C216" s="8" t="s">
        <v>22</v>
      </c>
      <c r="D216" s="1" t="s">
        <v>151</v>
      </c>
      <c r="E216" s="13">
        <v>1</v>
      </c>
      <c r="F216" s="11">
        <v>67.66</v>
      </c>
      <c r="G216" s="11">
        <f>ROUND(E216*F216, 2)</f>
        <v>67.66</v>
      </c>
    </row>
    <row r="217" spans="1:7" ht="270" x14ac:dyDescent="0.25">
      <c r="A217" s="5">
        <v>80</v>
      </c>
      <c r="B217" s="6" t="s">
        <v>206</v>
      </c>
      <c r="C217" s="7" t="s">
        <v>207</v>
      </c>
    </row>
    <row r="218" spans="1:7" ht="300" x14ac:dyDescent="0.25">
      <c r="C218" s="7" t="s">
        <v>208</v>
      </c>
    </row>
    <row r="219" spans="1:7" ht="285" x14ac:dyDescent="0.25">
      <c r="C219" s="7" t="s">
        <v>209</v>
      </c>
    </row>
    <row r="220" spans="1:7" ht="390" x14ac:dyDescent="0.25">
      <c r="C220" s="7" t="s">
        <v>210</v>
      </c>
    </row>
    <row r="221" spans="1:7" ht="30" x14ac:dyDescent="0.25">
      <c r="C221" s="12" t="s">
        <v>211</v>
      </c>
    </row>
    <row r="222" spans="1:7" x14ac:dyDescent="0.25">
      <c r="C222" s="8" t="s">
        <v>22</v>
      </c>
      <c r="D222" s="1" t="s">
        <v>23</v>
      </c>
      <c r="E222" s="9">
        <v>1</v>
      </c>
      <c r="F222" s="11">
        <v>22300</v>
      </c>
      <c r="G222" s="11">
        <f>ROUND(E222*F222, 2)</f>
        <v>22300</v>
      </c>
    </row>
    <row r="223" spans="1:7" ht="330" x14ac:dyDescent="0.25">
      <c r="A223" s="5">
        <v>81</v>
      </c>
      <c r="B223" s="6" t="s">
        <v>212</v>
      </c>
      <c r="C223" s="7" t="s">
        <v>213</v>
      </c>
    </row>
    <row r="224" spans="1:7" ht="330" x14ac:dyDescent="0.25">
      <c r="C224" s="7" t="s">
        <v>214</v>
      </c>
    </row>
    <row r="225" spans="1:7" ht="315" x14ac:dyDescent="0.25">
      <c r="C225" s="7" t="s">
        <v>215</v>
      </c>
    </row>
    <row r="226" spans="1:7" ht="330" x14ac:dyDescent="0.25">
      <c r="C226" s="7" t="s">
        <v>216</v>
      </c>
    </row>
    <row r="227" spans="1:7" ht="315" x14ac:dyDescent="0.25">
      <c r="C227" s="7" t="s">
        <v>217</v>
      </c>
    </row>
    <row r="228" spans="1:7" ht="240" x14ac:dyDescent="0.25">
      <c r="C228" s="7" t="s">
        <v>218</v>
      </c>
    </row>
    <row r="229" spans="1:7" ht="285" x14ac:dyDescent="0.25">
      <c r="C229" s="7" t="s">
        <v>219</v>
      </c>
    </row>
    <row r="230" spans="1:7" ht="285" x14ac:dyDescent="0.25">
      <c r="C230" s="7" t="s">
        <v>220</v>
      </c>
    </row>
    <row r="231" spans="1:7" ht="315" x14ac:dyDescent="0.25">
      <c r="C231" s="7" t="s">
        <v>221</v>
      </c>
    </row>
    <row r="232" spans="1:7" ht="300" x14ac:dyDescent="0.25">
      <c r="C232" s="7" t="s">
        <v>222</v>
      </c>
    </row>
    <row r="233" spans="1:7" ht="345" x14ac:dyDescent="0.25">
      <c r="C233" s="7" t="s">
        <v>223</v>
      </c>
    </row>
    <row r="234" spans="1:7" ht="285" x14ac:dyDescent="0.25">
      <c r="C234" s="7" t="s">
        <v>224</v>
      </c>
    </row>
    <row r="235" spans="1:7" ht="315" x14ac:dyDescent="0.25">
      <c r="C235" s="7" t="s">
        <v>225</v>
      </c>
    </row>
    <row r="236" spans="1:7" ht="315" x14ac:dyDescent="0.25">
      <c r="C236" s="7" t="s">
        <v>226</v>
      </c>
    </row>
    <row r="237" spans="1:7" ht="150" x14ac:dyDescent="0.25">
      <c r="C237" s="7" t="s">
        <v>227</v>
      </c>
    </row>
    <row r="238" spans="1:7" x14ac:dyDescent="0.25">
      <c r="C238" s="8" t="s">
        <v>22</v>
      </c>
      <c r="D238" s="1" t="s">
        <v>23</v>
      </c>
      <c r="E238" s="9">
        <v>1</v>
      </c>
      <c r="F238" s="11">
        <v>12775</v>
      </c>
      <c r="G238" s="11">
        <f>ROUND(E238*F238, 2)</f>
        <v>12775</v>
      </c>
    </row>
    <row r="239" spans="1:7" ht="285" x14ac:dyDescent="0.25">
      <c r="A239" s="5">
        <v>82</v>
      </c>
      <c r="B239" s="6" t="s">
        <v>228</v>
      </c>
      <c r="C239" s="7" t="s">
        <v>229</v>
      </c>
    </row>
    <row r="240" spans="1:7" ht="300" x14ac:dyDescent="0.25">
      <c r="C240" s="7" t="s">
        <v>230</v>
      </c>
    </row>
    <row r="241" spans="1:7" ht="270" x14ac:dyDescent="0.25">
      <c r="C241" s="7" t="s">
        <v>231</v>
      </c>
    </row>
    <row r="242" spans="1:7" ht="330" x14ac:dyDescent="0.25">
      <c r="C242" s="7" t="s">
        <v>232</v>
      </c>
    </row>
    <row r="243" spans="1:7" ht="180" x14ac:dyDescent="0.25">
      <c r="C243" s="7" t="s">
        <v>233</v>
      </c>
    </row>
    <row r="244" spans="1:7" x14ac:dyDescent="0.25">
      <c r="C244" s="8" t="s">
        <v>22</v>
      </c>
      <c r="D244" s="1" t="s">
        <v>23</v>
      </c>
      <c r="E244" s="9">
        <v>1</v>
      </c>
      <c r="F244" s="11">
        <v>1956</v>
      </c>
      <c r="G244" s="11">
        <f>ROUND(E244*F244, 2)</f>
        <v>1956</v>
      </c>
    </row>
    <row r="245" spans="1:7" ht="255" x14ac:dyDescent="0.25">
      <c r="A245" s="5">
        <v>83</v>
      </c>
      <c r="B245" s="6" t="s">
        <v>234</v>
      </c>
      <c r="C245" s="7" t="s">
        <v>235</v>
      </c>
    </row>
    <row r="246" spans="1:7" ht="270" x14ac:dyDescent="0.25">
      <c r="C246" s="7" t="s">
        <v>236</v>
      </c>
    </row>
    <row r="247" spans="1:7" ht="330" x14ac:dyDescent="0.25">
      <c r="C247" s="7" t="s">
        <v>237</v>
      </c>
    </row>
    <row r="248" spans="1:7" ht="300" x14ac:dyDescent="0.25">
      <c r="C248" s="7" t="s">
        <v>238</v>
      </c>
    </row>
    <row r="249" spans="1:7" ht="195" x14ac:dyDescent="0.25">
      <c r="C249" s="7" t="s">
        <v>239</v>
      </c>
    </row>
    <row r="250" spans="1:7" x14ac:dyDescent="0.25">
      <c r="C250" s="8" t="s">
        <v>22</v>
      </c>
      <c r="D250" s="1" t="s">
        <v>23</v>
      </c>
      <c r="E250" s="9">
        <v>1</v>
      </c>
      <c r="F250" s="11">
        <v>10854</v>
      </c>
      <c r="G250" s="11">
        <f>ROUND(E250*F250, 2)</f>
        <v>10854</v>
      </c>
    </row>
    <row r="251" spans="1:7" ht="270" x14ac:dyDescent="0.25">
      <c r="A251" s="5">
        <v>84</v>
      </c>
      <c r="B251" s="6" t="s">
        <v>240</v>
      </c>
      <c r="C251" s="7" t="s">
        <v>241</v>
      </c>
    </row>
    <row r="252" spans="1:7" ht="315" x14ac:dyDescent="0.25">
      <c r="C252" s="7" t="s">
        <v>242</v>
      </c>
    </row>
    <row r="253" spans="1:7" ht="375" x14ac:dyDescent="0.25">
      <c r="C253" s="7" t="s">
        <v>243</v>
      </c>
    </row>
    <row r="254" spans="1:7" ht="90" x14ac:dyDescent="0.25">
      <c r="C254" s="7" t="s">
        <v>244</v>
      </c>
    </row>
    <row r="255" spans="1:7" x14ac:dyDescent="0.25">
      <c r="C255" s="8" t="s">
        <v>22</v>
      </c>
      <c r="D255" s="1" t="s">
        <v>23</v>
      </c>
      <c r="E255" s="9">
        <v>1</v>
      </c>
      <c r="F255" s="11">
        <v>1779</v>
      </c>
      <c r="G255" s="11">
        <f>ROUND(E255*F255, 2)</f>
        <v>1779</v>
      </c>
    </row>
    <row r="256" spans="1:7" ht="300" x14ac:dyDescent="0.25">
      <c r="A256" s="5">
        <v>85</v>
      </c>
      <c r="B256" s="6" t="s">
        <v>245</v>
      </c>
      <c r="C256" s="7" t="s">
        <v>246</v>
      </c>
    </row>
    <row r="257" spans="1:7" ht="375" x14ac:dyDescent="0.25">
      <c r="C257" s="7" t="s">
        <v>247</v>
      </c>
    </row>
    <row r="258" spans="1:7" ht="409.5" x14ac:dyDescent="0.25">
      <c r="C258" s="7" t="s">
        <v>248</v>
      </c>
    </row>
    <row r="259" spans="1:7" ht="345" x14ac:dyDescent="0.25">
      <c r="C259" s="7" t="s">
        <v>249</v>
      </c>
    </row>
    <row r="260" spans="1:7" x14ac:dyDescent="0.25">
      <c r="C260" s="8" t="s">
        <v>22</v>
      </c>
      <c r="D260" s="1" t="s">
        <v>23</v>
      </c>
      <c r="E260" s="9">
        <v>1</v>
      </c>
      <c r="F260" s="11">
        <v>14269</v>
      </c>
      <c r="G260" s="11">
        <f>ROUND(E260*F260, 2)</f>
        <v>14269</v>
      </c>
    </row>
    <row r="261" spans="1:7" ht="285" x14ac:dyDescent="0.25">
      <c r="A261" s="5">
        <v>86</v>
      </c>
      <c r="B261" s="6" t="s">
        <v>250</v>
      </c>
      <c r="C261" s="7" t="s">
        <v>251</v>
      </c>
    </row>
    <row r="262" spans="1:7" x14ac:dyDescent="0.25">
      <c r="C262" s="8" t="s">
        <v>22</v>
      </c>
      <c r="D262" s="1" t="s">
        <v>23</v>
      </c>
      <c r="E262" s="9">
        <v>1</v>
      </c>
      <c r="F262" s="11">
        <v>29895</v>
      </c>
      <c r="G262" s="11">
        <f>ROUND(E262*F262, 2)</f>
        <v>29895</v>
      </c>
    </row>
    <row r="263" spans="1:7" ht="120" x14ac:dyDescent="0.25">
      <c r="B263" s="6" t="s">
        <v>252</v>
      </c>
      <c r="C263" s="7" t="s">
        <v>253</v>
      </c>
    </row>
    <row r="264" spans="1:7" ht="30" x14ac:dyDescent="0.25">
      <c r="A264" s="5">
        <v>87</v>
      </c>
      <c r="B264" s="6" t="s">
        <v>204</v>
      </c>
      <c r="C264" s="7" t="s">
        <v>254</v>
      </c>
    </row>
    <row r="265" spans="1:7" x14ac:dyDescent="0.25">
      <c r="C265" s="8" t="s">
        <v>22</v>
      </c>
      <c r="D265" s="1" t="s">
        <v>151</v>
      </c>
      <c r="E265" s="13">
        <v>1</v>
      </c>
      <c r="F265" s="11">
        <v>2697.23</v>
      </c>
      <c r="G265" s="11">
        <f>ROUND(E265*F265, 2)</f>
        <v>2697.23</v>
      </c>
    </row>
    <row r="266" spans="1:7" ht="345" x14ac:dyDescent="0.25">
      <c r="A266" s="5">
        <v>88</v>
      </c>
      <c r="B266" s="6" t="s">
        <v>255</v>
      </c>
      <c r="C266" s="7" t="s">
        <v>256</v>
      </c>
    </row>
    <row r="267" spans="1:7" ht="315" x14ac:dyDescent="0.25">
      <c r="C267" s="7" t="s">
        <v>257</v>
      </c>
    </row>
    <row r="268" spans="1:7" ht="330" x14ac:dyDescent="0.25">
      <c r="C268" s="7" t="s">
        <v>258</v>
      </c>
    </row>
    <row r="269" spans="1:7" ht="330" x14ac:dyDescent="0.25">
      <c r="C269" s="7" t="s">
        <v>259</v>
      </c>
    </row>
    <row r="270" spans="1:7" ht="330" x14ac:dyDescent="0.25">
      <c r="C270" s="7" t="s">
        <v>260</v>
      </c>
    </row>
    <row r="271" spans="1:7" ht="180" x14ac:dyDescent="0.25">
      <c r="C271" s="7" t="s">
        <v>261</v>
      </c>
    </row>
    <row r="272" spans="1:7" x14ac:dyDescent="0.25">
      <c r="C272" s="8" t="s">
        <v>22</v>
      </c>
      <c r="D272" s="1" t="s">
        <v>23</v>
      </c>
      <c r="E272" s="9">
        <v>1</v>
      </c>
      <c r="F272" s="11">
        <v>4128</v>
      </c>
      <c r="G272" s="11">
        <f>ROUND(E272*F272, 2)</f>
        <v>4128</v>
      </c>
    </row>
    <row r="273" spans="1:7" ht="150" x14ac:dyDescent="0.25">
      <c r="B273" s="6" t="s">
        <v>262</v>
      </c>
      <c r="C273" s="7" t="s">
        <v>263</v>
      </c>
    </row>
    <row r="274" spans="1:7" ht="30" x14ac:dyDescent="0.25">
      <c r="A274" s="5">
        <v>89</v>
      </c>
      <c r="B274" s="6" t="s">
        <v>264</v>
      </c>
      <c r="C274" s="7" t="s">
        <v>265</v>
      </c>
    </row>
    <row r="275" spans="1:7" x14ac:dyDescent="0.25">
      <c r="C275" s="8" t="s">
        <v>22</v>
      </c>
      <c r="D275" s="1" t="s">
        <v>151</v>
      </c>
      <c r="E275" s="13">
        <v>2</v>
      </c>
      <c r="F275" s="11">
        <v>147.05000000000001</v>
      </c>
      <c r="G275" s="11">
        <f>ROUND(E275*F275, 2)</f>
        <v>294.10000000000002</v>
      </c>
    </row>
    <row r="276" spans="1:7" ht="120" x14ac:dyDescent="0.25">
      <c r="B276" s="6" t="s">
        <v>63</v>
      </c>
      <c r="C276" s="7" t="s">
        <v>64</v>
      </c>
    </row>
    <row r="277" spans="1:7" x14ac:dyDescent="0.25">
      <c r="A277" s="5">
        <v>90</v>
      </c>
      <c r="B277" s="6" t="s">
        <v>65</v>
      </c>
      <c r="C277" s="12" t="s">
        <v>66</v>
      </c>
    </row>
    <row r="278" spans="1:7" x14ac:dyDescent="0.25">
      <c r="C278" s="8" t="s">
        <v>22</v>
      </c>
      <c r="D278" s="1" t="s">
        <v>67</v>
      </c>
      <c r="E278" s="9">
        <v>13</v>
      </c>
      <c r="F278" s="11">
        <v>20.81</v>
      </c>
      <c r="G278" s="11">
        <f>ROUND(E278*F278, 2)</f>
        <v>270.52999999999997</v>
      </c>
    </row>
    <row r="279" spans="1:7" x14ac:dyDescent="0.25">
      <c r="A279" s="5">
        <v>91</v>
      </c>
      <c r="B279" s="6" t="s">
        <v>90</v>
      </c>
      <c r="C279" s="12" t="s">
        <v>266</v>
      </c>
    </row>
    <row r="280" spans="1:7" x14ac:dyDescent="0.25">
      <c r="C280" s="8" t="s">
        <v>22</v>
      </c>
      <c r="D280" s="1" t="s">
        <v>67</v>
      </c>
      <c r="E280" s="9">
        <v>17</v>
      </c>
      <c r="F280" s="11">
        <v>24.62</v>
      </c>
      <c r="G280" s="11">
        <f>ROUND(E280*F280, 2)</f>
        <v>418.54</v>
      </c>
    </row>
    <row r="281" spans="1:7" x14ac:dyDescent="0.25">
      <c r="A281" s="5">
        <v>92</v>
      </c>
      <c r="B281" s="6" t="s">
        <v>70</v>
      </c>
      <c r="C281" s="12" t="s">
        <v>71</v>
      </c>
    </row>
    <row r="282" spans="1:7" x14ac:dyDescent="0.25">
      <c r="C282" s="8" t="s">
        <v>22</v>
      </c>
      <c r="D282" s="1" t="s">
        <v>67</v>
      </c>
      <c r="E282" s="9">
        <v>7</v>
      </c>
      <c r="F282" s="11">
        <v>44.33</v>
      </c>
      <c r="G282" s="11">
        <f>ROUND(E282*F282, 2)</f>
        <v>310.31</v>
      </c>
    </row>
    <row r="283" spans="1:7" x14ac:dyDescent="0.25">
      <c r="A283" s="5">
        <v>93</v>
      </c>
      <c r="B283" s="6" t="s">
        <v>76</v>
      </c>
      <c r="C283" s="12" t="s">
        <v>267</v>
      </c>
    </row>
    <row r="284" spans="1:7" x14ac:dyDescent="0.25">
      <c r="C284" s="8" t="s">
        <v>22</v>
      </c>
      <c r="D284" s="1" t="s">
        <v>67</v>
      </c>
      <c r="E284" s="9">
        <v>19</v>
      </c>
      <c r="F284" s="11">
        <v>77.81</v>
      </c>
      <c r="G284" s="11">
        <f>ROUND(E284*F284, 2)</f>
        <v>1478.39</v>
      </c>
    </row>
    <row r="285" spans="1:7" x14ac:dyDescent="0.25">
      <c r="A285" s="5">
        <v>94</v>
      </c>
      <c r="B285" s="6" t="s">
        <v>78</v>
      </c>
      <c r="C285" s="12" t="s">
        <v>268</v>
      </c>
    </row>
    <row r="286" spans="1:7" x14ac:dyDescent="0.25">
      <c r="C286" s="8" t="s">
        <v>22</v>
      </c>
      <c r="D286" s="1" t="s">
        <v>67</v>
      </c>
      <c r="E286" s="9">
        <v>18</v>
      </c>
      <c r="F286" s="11">
        <v>155.35</v>
      </c>
      <c r="G286" s="11">
        <f>ROUND(E286*F286, 2)</f>
        <v>2796.3</v>
      </c>
    </row>
    <row r="287" spans="1:7" ht="195" x14ac:dyDescent="0.25">
      <c r="B287" s="6" t="s">
        <v>72</v>
      </c>
      <c r="C287" s="7" t="s">
        <v>73</v>
      </c>
    </row>
    <row r="288" spans="1:7" x14ac:dyDescent="0.25">
      <c r="A288" s="5">
        <v>95</v>
      </c>
      <c r="B288" s="6" t="s">
        <v>74</v>
      </c>
      <c r="C288" s="12" t="s">
        <v>75</v>
      </c>
    </row>
    <row r="289" spans="1:7" x14ac:dyDescent="0.25">
      <c r="C289" s="8" t="s">
        <v>22</v>
      </c>
      <c r="D289" s="1" t="s">
        <v>67</v>
      </c>
      <c r="E289" s="9">
        <v>6</v>
      </c>
      <c r="F289" s="11">
        <v>169.57</v>
      </c>
      <c r="G289" s="11">
        <f>ROUND(E289*F289, 2)</f>
        <v>1017.42</v>
      </c>
    </row>
    <row r="290" spans="1:7" x14ac:dyDescent="0.25">
      <c r="A290" s="5">
        <v>96</v>
      </c>
      <c r="B290" s="6" t="s">
        <v>76</v>
      </c>
      <c r="C290" s="12" t="s">
        <v>77</v>
      </c>
    </row>
    <row r="291" spans="1:7" x14ac:dyDescent="0.25">
      <c r="C291" s="8" t="s">
        <v>22</v>
      </c>
      <c r="D291" s="1" t="s">
        <v>67</v>
      </c>
      <c r="E291" s="9">
        <v>2</v>
      </c>
      <c r="F291" s="11">
        <v>187.3</v>
      </c>
      <c r="G291" s="11">
        <f>ROUND(E291*F291, 2)</f>
        <v>374.6</v>
      </c>
    </row>
    <row r="292" spans="1:7" x14ac:dyDescent="0.25">
      <c r="A292" s="5">
        <v>97</v>
      </c>
      <c r="B292" s="6" t="s">
        <v>78</v>
      </c>
      <c r="C292" s="12" t="s">
        <v>79</v>
      </c>
    </row>
    <row r="293" spans="1:7" x14ac:dyDescent="0.25">
      <c r="C293" s="8" t="s">
        <v>22</v>
      </c>
      <c r="D293" s="1" t="s">
        <v>67</v>
      </c>
      <c r="E293" s="9">
        <v>2</v>
      </c>
      <c r="F293" s="11">
        <v>209.56</v>
      </c>
      <c r="G293" s="11">
        <f>ROUND(E293*F293, 2)</f>
        <v>419.12</v>
      </c>
    </row>
    <row r="294" spans="1:7" x14ac:dyDescent="0.25">
      <c r="A294" s="5">
        <v>98</v>
      </c>
      <c r="B294" s="6" t="s">
        <v>80</v>
      </c>
      <c r="C294" s="12" t="s">
        <v>81</v>
      </c>
    </row>
    <row r="295" spans="1:7" x14ac:dyDescent="0.25">
      <c r="C295" s="8" t="s">
        <v>22</v>
      </c>
      <c r="D295" s="1" t="s">
        <v>67</v>
      </c>
      <c r="E295" s="9">
        <v>2</v>
      </c>
      <c r="F295" s="11">
        <v>235.71</v>
      </c>
      <c r="G295" s="11">
        <f>ROUND(E295*F295, 2)</f>
        <v>471.42</v>
      </c>
    </row>
    <row r="296" spans="1:7" ht="240" x14ac:dyDescent="0.25">
      <c r="B296" s="6" t="s">
        <v>269</v>
      </c>
      <c r="C296" s="7" t="s">
        <v>270</v>
      </c>
    </row>
    <row r="297" spans="1:7" ht="45" x14ac:dyDescent="0.25">
      <c r="C297" s="12" t="s">
        <v>271</v>
      </c>
    </row>
    <row r="298" spans="1:7" ht="30" x14ac:dyDescent="0.25">
      <c r="A298" s="5">
        <v>99</v>
      </c>
      <c r="B298" s="6" t="s">
        <v>204</v>
      </c>
      <c r="C298" s="12" t="s">
        <v>272</v>
      </c>
    </row>
    <row r="299" spans="1:7" x14ac:dyDescent="0.25">
      <c r="C299" s="8" t="s">
        <v>22</v>
      </c>
      <c r="D299" s="1" t="s">
        <v>67</v>
      </c>
      <c r="E299" s="9">
        <v>1</v>
      </c>
      <c r="F299" s="11">
        <v>191.53</v>
      </c>
      <c r="G299" s="11">
        <f>ROUND(E299*F299, 2)</f>
        <v>191.53</v>
      </c>
    </row>
    <row r="300" spans="1:7" ht="30" x14ac:dyDescent="0.25">
      <c r="A300" s="5">
        <v>100</v>
      </c>
      <c r="B300" s="6" t="s">
        <v>273</v>
      </c>
      <c r="C300" s="12" t="s">
        <v>274</v>
      </c>
    </row>
    <row r="301" spans="1:7" x14ac:dyDescent="0.25">
      <c r="C301" s="8" t="s">
        <v>22</v>
      </c>
      <c r="D301" s="1" t="s">
        <v>67</v>
      </c>
      <c r="E301" s="9">
        <v>1</v>
      </c>
      <c r="F301" s="11">
        <v>263.02</v>
      </c>
      <c r="G301" s="11">
        <f>ROUND(E301*F301, 2)</f>
        <v>263.02</v>
      </c>
    </row>
    <row r="302" spans="1:7" ht="180" x14ac:dyDescent="0.25">
      <c r="B302" s="6" t="s">
        <v>275</v>
      </c>
      <c r="C302" s="7" t="s">
        <v>276</v>
      </c>
    </row>
    <row r="303" spans="1:7" ht="30" x14ac:dyDescent="0.25">
      <c r="A303" s="5">
        <v>101</v>
      </c>
      <c r="B303" s="6" t="s">
        <v>76</v>
      </c>
      <c r="C303" s="12" t="s">
        <v>277</v>
      </c>
    </row>
    <row r="304" spans="1:7" x14ac:dyDescent="0.25">
      <c r="C304" s="8" t="s">
        <v>22</v>
      </c>
      <c r="D304" s="1" t="s">
        <v>67</v>
      </c>
      <c r="E304" s="9">
        <v>2</v>
      </c>
      <c r="F304" s="11">
        <v>190.8</v>
      </c>
      <c r="G304" s="11">
        <f>ROUND(E304*F304, 2)</f>
        <v>381.6</v>
      </c>
    </row>
    <row r="305" spans="1:7" ht="225" x14ac:dyDescent="0.25">
      <c r="B305" s="6" t="s">
        <v>278</v>
      </c>
      <c r="C305" s="7" t="s">
        <v>279</v>
      </c>
    </row>
    <row r="306" spans="1:7" ht="30" x14ac:dyDescent="0.25">
      <c r="A306" s="5">
        <v>102</v>
      </c>
      <c r="B306" s="6" t="s">
        <v>90</v>
      </c>
      <c r="C306" s="12" t="s">
        <v>280</v>
      </c>
    </row>
    <row r="307" spans="1:7" x14ac:dyDescent="0.25">
      <c r="C307" s="8" t="s">
        <v>22</v>
      </c>
      <c r="D307" s="1" t="s">
        <v>67</v>
      </c>
      <c r="E307" s="9">
        <v>1</v>
      </c>
      <c r="F307" s="11">
        <v>458.15</v>
      </c>
      <c r="G307" s="11">
        <f>ROUND(E307*F307, 2)</f>
        <v>458.15</v>
      </c>
    </row>
    <row r="308" spans="1:7" ht="240" x14ac:dyDescent="0.25">
      <c r="B308" s="6" t="s">
        <v>281</v>
      </c>
      <c r="C308" s="7" t="s">
        <v>282</v>
      </c>
    </row>
    <row r="309" spans="1:7" ht="105" x14ac:dyDescent="0.25">
      <c r="C309" s="12" t="s">
        <v>283</v>
      </c>
    </row>
    <row r="310" spans="1:7" ht="30" x14ac:dyDescent="0.25">
      <c r="A310" s="5">
        <v>103</v>
      </c>
      <c r="B310" s="6" t="s">
        <v>90</v>
      </c>
      <c r="C310" s="12" t="s">
        <v>284</v>
      </c>
    </row>
    <row r="311" spans="1:7" x14ac:dyDescent="0.25">
      <c r="C311" s="8" t="s">
        <v>22</v>
      </c>
      <c r="D311" s="1" t="s">
        <v>67</v>
      </c>
      <c r="E311" s="9">
        <v>1</v>
      </c>
      <c r="F311" s="11">
        <v>2275.91</v>
      </c>
      <c r="G311" s="11">
        <f>ROUND(E311*F311, 2)</f>
        <v>2275.91</v>
      </c>
    </row>
    <row r="312" spans="1:7" ht="240" x14ac:dyDescent="0.25">
      <c r="B312" s="6" t="s">
        <v>129</v>
      </c>
      <c r="C312" s="7" t="s">
        <v>130</v>
      </c>
    </row>
    <row r="313" spans="1:7" x14ac:dyDescent="0.25">
      <c r="C313" s="12" t="s">
        <v>131</v>
      </c>
    </row>
    <row r="314" spans="1:7" ht="30" x14ac:dyDescent="0.25">
      <c r="A314" s="5">
        <v>104</v>
      </c>
      <c r="B314" s="6" t="s">
        <v>90</v>
      </c>
      <c r="C314" s="12" t="s">
        <v>132</v>
      </c>
    </row>
    <row r="315" spans="1:7" x14ac:dyDescent="0.25">
      <c r="C315" s="8" t="s">
        <v>22</v>
      </c>
      <c r="D315" s="1" t="s">
        <v>67</v>
      </c>
      <c r="E315" s="9">
        <v>2</v>
      </c>
      <c r="F315" s="11">
        <v>94.18</v>
      </c>
      <c r="G315" s="11">
        <f>ROUND(E315*F315, 2)</f>
        <v>188.36</v>
      </c>
    </row>
    <row r="316" spans="1:7" ht="150" x14ac:dyDescent="0.25">
      <c r="B316" s="6" t="s">
        <v>126</v>
      </c>
      <c r="C316" s="7" t="s">
        <v>127</v>
      </c>
    </row>
    <row r="317" spans="1:7" ht="30" x14ac:dyDescent="0.25">
      <c r="A317" s="5">
        <v>105</v>
      </c>
      <c r="B317" s="6" t="s">
        <v>68</v>
      </c>
      <c r="C317" s="12" t="s">
        <v>128</v>
      </c>
    </row>
    <row r="318" spans="1:7" x14ac:dyDescent="0.25">
      <c r="C318" s="8" t="s">
        <v>22</v>
      </c>
      <c r="D318" s="1" t="s">
        <v>67</v>
      </c>
      <c r="E318" s="9">
        <v>2</v>
      </c>
      <c r="F318" s="11">
        <v>24.46</v>
      </c>
      <c r="G318" s="11">
        <f>ROUND(E318*F318, 2)</f>
        <v>48.92</v>
      </c>
    </row>
    <row r="319" spans="1:7" ht="135" x14ac:dyDescent="0.25">
      <c r="B319" s="6" t="s">
        <v>123</v>
      </c>
      <c r="C319" s="7" t="s">
        <v>124</v>
      </c>
    </row>
    <row r="320" spans="1:7" ht="30" x14ac:dyDescent="0.25">
      <c r="A320" s="5">
        <v>106</v>
      </c>
      <c r="B320" s="6" t="s">
        <v>65</v>
      </c>
      <c r="C320" s="12" t="s">
        <v>125</v>
      </c>
    </row>
    <row r="321" spans="1:7" x14ac:dyDescent="0.25">
      <c r="C321" s="8" t="s">
        <v>22</v>
      </c>
      <c r="D321" s="1" t="s">
        <v>67</v>
      </c>
      <c r="E321" s="9">
        <v>2</v>
      </c>
      <c r="F321" s="11">
        <v>26.8</v>
      </c>
      <c r="G321" s="11">
        <f>ROUND(E321*F321, 2)</f>
        <v>53.6</v>
      </c>
    </row>
    <row r="322" spans="1:7" ht="225" x14ac:dyDescent="0.25">
      <c r="B322" s="6" t="s">
        <v>133</v>
      </c>
      <c r="C322" s="7" t="s">
        <v>134</v>
      </c>
    </row>
    <row r="323" spans="1:7" x14ac:dyDescent="0.25">
      <c r="A323" s="5">
        <v>107</v>
      </c>
      <c r="B323" s="6" t="s">
        <v>65</v>
      </c>
      <c r="C323" s="12" t="s">
        <v>285</v>
      </c>
    </row>
    <row r="324" spans="1:7" x14ac:dyDescent="0.25">
      <c r="C324" s="8" t="s">
        <v>22</v>
      </c>
      <c r="D324" s="1" t="s">
        <v>67</v>
      </c>
      <c r="E324" s="9">
        <v>2</v>
      </c>
      <c r="F324" s="11">
        <v>88.75</v>
      </c>
      <c r="G324" s="11">
        <f>ROUND(E324*F324, 2)</f>
        <v>177.5</v>
      </c>
    </row>
    <row r="325" spans="1:7" ht="195" x14ac:dyDescent="0.25">
      <c r="B325" s="6" t="s">
        <v>286</v>
      </c>
      <c r="C325" s="7" t="s">
        <v>287</v>
      </c>
    </row>
    <row r="326" spans="1:7" ht="30" x14ac:dyDescent="0.25">
      <c r="A326" s="5">
        <v>108</v>
      </c>
      <c r="B326" s="6" t="s">
        <v>273</v>
      </c>
      <c r="C326" s="7" t="s">
        <v>288</v>
      </c>
    </row>
    <row r="327" spans="1:7" x14ac:dyDescent="0.25">
      <c r="C327" s="8" t="s">
        <v>22</v>
      </c>
      <c r="D327" s="1" t="s">
        <v>151</v>
      </c>
      <c r="E327" s="13">
        <v>1</v>
      </c>
      <c r="F327" s="11">
        <v>2628.44</v>
      </c>
      <c r="G327" s="11">
        <f>ROUND(E327*F327, 2)</f>
        <v>2628.44</v>
      </c>
    </row>
    <row r="328" spans="1:7" ht="240" x14ac:dyDescent="0.25">
      <c r="B328" s="6" t="s">
        <v>289</v>
      </c>
      <c r="C328" s="7" t="s">
        <v>290</v>
      </c>
    </row>
    <row r="329" spans="1:7" ht="240" x14ac:dyDescent="0.25">
      <c r="C329" s="12" t="s">
        <v>291</v>
      </c>
    </row>
    <row r="330" spans="1:7" ht="105" x14ac:dyDescent="0.25">
      <c r="C330" s="12" t="s">
        <v>292</v>
      </c>
    </row>
    <row r="331" spans="1:7" ht="45" x14ac:dyDescent="0.25">
      <c r="A331" s="5">
        <v>109</v>
      </c>
      <c r="B331" s="6" t="s">
        <v>65</v>
      </c>
      <c r="C331" s="12" t="s">
        <v>293</v>
      </c>
    </row>
    <row r="332" spans="1:7" x14ac:dyDescent="0.25">
      <c r="C332" s="8" t="s">
        <v>22</v>
      </c>
      <c r="D332" s="1" t="s">
        <v>67</v>
      </c>
      <c r="E332" s="9">
        <v>2</v>
      </c>
      <c r="F332" s="11">
        <v>782.16</v>
      </c>
      <c r="G332" s="11">
        <f>ROUND(E332*F332, 2)</f>
        <v>1564.32</v>
      </c>
    </row>
    <row r="333" spans="1:7" ht="180" x14ac:dyDescent="0.25">
      <c r="B333" s="6" t="s">
        <v>294</v>
      </c>
      <c r="C333" s="7" t="s">
        <v>295</v>
      </c>
    </row>
    <row r="334" spans="1:7" ht="30" x14ac:dyDescent="0.25">
      <c r="A334" s="5">
        <v>110</v>
      </c>
      <c r="B334" s="6" t="s">
        <v>65</v>
      </c>
      <c r="C334" s="12" t="s">
        <v>296</v>
      </c>
    </row>
    <row r="335" spans="1:7" x14ac:dyDescent="0.25">
      <c r="C335" s="8" t="s">
        <v>22</v>
      </c>
      <c r="D335" s="1" t="s">
        <v>67</v>
      </c>
      <c r="E335" s="9">
        <v>1</v>
      </c>
      <c r="F335" s="11">
        <v>64.180000000000007</v>
      </c>
      <c r="G335" s="11">
        <f>ROUND(E335*F335, 2)</f>
        <v>64.180000000000007</v>
      </c>
    </row>
    <row r="336" spans="1:7" x14ac:dyDescent="0.25">
      <c r="B336" s="6" t="s">
        <v>297</v>
      </c>
      <c r="C336" s="12" t="s">
        <v>298</v>
      </c>
    </row>
    <row r="337" spans="1:7" ht="75" x14ac:dyDescent="0.25">
      <c r="A337" s="5">
        <v>111</v>
      </c>
      <c r="B337" s="6" t="s">
        <v>299</v>
      </c>
      <c r="C337" s="7" t="s">
        <v>300</v>
      </c>
    </row>
    <row r="338" spans="1:7" x14ac:dyDescent="0.25">
      <c r="C338" s="8" t="s">
        <v>22</v>
      </c>
      <c r="D338" s="1" t="s">
        <v>151</v>
      </c>
      <c r="E338" s="13">
        <v>2</v>
      </c>
      <c r="F338" s="11">
        <v>583.71</v>
      </c>
      <c r="G338" s="11">
        <f>ROUND(E338*F338, 2)</f>
        <v>1167.42</v>
      </c>
    </row>
    <row r="339" spans="1:7" ht="180" x14ac:dyDescent="0.25">
      <c r="B339" s="6" t="s">
        <v>301</v>
      </c>
      <c r="C339" s="7" t="s">
        <v>302</v>
      </c>
    </row>
    <row r="340" spans="1:7" x14ac:dyDescent="0.25">
      <c r="A340" s="5">
        <v>112</v>
      </c>
      <c r="B340" s="6" t="s">
        <v>65</v>
      </c>
      <c r="C340" s="12" t="s">
        <v>303</v>
      </c>
    </row>
    <row r="341" spans="1:7" x14ac:dyDescent="0.25">
      <c r="C341" s="8" t="s">
        <v>22</v>
      </c>
      <c r="D341" s="1" t="s">
        <v>156</v>
      </c>
      <c r="E341" s="9">
        <v>1200</v>
      </c>
      <c r="F341" s="11">
        <v>26.49</v>
      </c>
      <c r="G341" s="11">
        <f>ROUND(E341*F341, 2)</f>
        <v>31788</v>
      </c>
    </row>
    <row r="342" spans="1:7" ht="180" x14ac:dyDescent="0.25">
      <c r="B342" s="6" t="s">
        <v>304</v>
      </c>
      <c r="C342" s="7" t="s">
        <v>305</v>
      </c>
    </row>
    <row r="343" spans="1:7" x14ac:dyDescent="0.25">
      <c r="A343" s="5">
        <v>113</v>
      </c>
      <c r="B343" s="6" t="s">
        <v>65</v>
      </c>
      <c r="C343" s="12" t="s">
        <v>306</v>
      </c>
    </row>
    <row r="344" spans="1:7" x14ac:dyDescent="0.25">
      <c r="C344" s="8" t="s">
        <v>22</v>
      </c>
      <c r="D344" s="1" t="s">
        <v>156</v>
      </c>
      <c r="E344" s="9">
        <v>720</v>
      </c>
      <c r="F344" s="11">
        <v>10.06</v>
      </c>
      <c r="G344" s="11">
        <f>ROUND(E344*F344, 2)</f>
        <v>7243.2</v>
      </c>
    </row>
    <row r="345" spans="1:7" ht="225" x14ac:dyDescent="0.25">
      <c r="B345" s="6" t="s">
        <v>159</v>
      </c>
      <c r="C345" s="7" t="s">
        <v>160</v>
      </c>
    </row>
    <row r="346" spans="1:7" ht="165" x14ac:dyDescent="0.25">
      <c r="C346" s="12" t="s">
        <v>161</v>
      </c>
    </row>
    <row r="347" spans="1:7" ht="30" x14ac:dyDescent="0.25">
      <c r="A347" s="5">
        <v>114</v>
      </c>
      <c r="B347" s="6" t="s">
        <v>65</v>
      </c>
      <c r="C347" s="12" t="s">
        <v>162</v>
      </c>
    </row>
    <row r="348" spans="1:7" x14ac:dyDescent="0.25">
      <c r="C348" s="8" t="s">
        <v>22</v>
      </c>
      <c r="D348" s="1" t="s">
        <v>156</v>
      </c>
      <c r="E348" s="9">
        <v>192</v>
      </c>
      <c r="F348" s="11">
        <v>5.82</v>
      </c>
      <c r="G348" s="11">
        <f>ROUND(E348*F348, 2)</f>
        <v>1117.44</v>
      </c>
    </row>
    <row r="349" spans="1:7" x14ac:dyDescent="0.25">
      <c r="B349" s="6" t="s">
        <v>307</v>
      </c>
      <c r="C349" s="12" t="s">
        <v>308</v>
      </c>
    </row>
    <row r="350" spans="1:7" ht="60" x14ac:dyDescent="0.25">
      <c r="A350" s="5">
        <v>115</v>
      </c>
      <c r="B350" s="6" t="s">
        <v>309</v>
      </c>
      <c r="C350" s="7" t="s">
        <v>310</v>
      </c>
    </row>
    <row r="351" spans="1:7" x14ac:dyDescent="0.25">
      <c r="C351" s="8" t="s">
        <v>22</v>
      </c>
      <c r="D351" s="1" t="s">
        <v>151</v>
      </c>
      <c r="E351" s="13">
        <v>1</v>
      </c>
      <c r="F351" s="11">
        <v>208.09</v>
      </c>
      <c r="G351" s="11">
        <f>ROUND(E351*F351, 2)</f>
        <v>208.09</v>
      </c>
    </row>
    <row r="352" spans="1:7" x14ac:dyDescent="0.25">
      <c r="B352" s="6" t="s">
        <v>311</v>
      </c>
      <c r="C352" s="12" t="s">
        <v>312</v>
      </c>
    </row>
    <row r="353" spans="1:7" ht="90" x14ac:dyDescent="0.25">
      <c r="A353" s="5">
        <v>116</v>
      </c>
      <c r="B353" s="6" t="s">
        <v>313</v>
      </c>
      <c r="C353" s="7" t="s">
        <v>314</v>
      </c>
    </row>
    <row r="354" spans="1:7" x14ac:dyDescent="0.25">
      <c r="C354" s="8" t="s">
        <v>22</v>
      </c>
      <c r="D354" s="1" t="s">
        <v>151</v>
      </c>
      <c r="E354" s="13">
        <v>1</v>
      </c>
      <c r="F354" s="11">
        <v>344.04</v>
      </c>
      <c r="G354" s="11">
        <f>ROUND(E354*F354, 2)</f>
        <v>344.04</v>
      </c>
    </row>
    <row r="355" spans="1:7" ht="165" x14ac:dyDescent="0.25">
      <c r="B355" s="6" t="s">
        <v>315</v>
      </c>
      <c r="C355" s="7" t="s">
        <v>316</v>
      </c>
    </row>
    <row r="356" spans="1:7" ht="30" x14ac:dyDescent="0.25">
      <c r="A356" s="5">
        <v>117</v>
      </c>
      <c r="B356" s="6" t="s">
        <v>149</v>
      </c>
      <c r="C356" s="7" t="s">
        <v>317</v>
      </c>
    </row>
    <row r="357" spans="1:7" x14ac:dyDescent="0.25">
      <c r="C357" s="8" t="s">
        <v>22</v>
      </c>
      <c r="D357" s="1" t="s">
        <v>151</v>
      </c>
      <c r="E357" s="13">
        <v>2</v>
      </c>
      <c r="F357" s="11">
        <v>3821.42</v>
      </c>
      <c r="G357" s="11">
        <f>ROUND(E357*F357, 2)</f>
        <v>7642.84</v>
      </c>
    </row>
    <row r="358" spans="1:7" ht="240" x14ac:dyDescent="0.25">
      <c r="B358" s="6" t="s">
        <v>318</v>
      </c>
      <c r="C358" s="7" t="s">
        <v>319</v>
      </c>
    </row>
    <row r="359" spans="1:7" x14ac:dyDescent="0.25">
      <c r="C359" s="12" t="s">
        <v>320</v>
      </c>
    </row>
    <row r="360" spans="1:7" ht="60" x14ac:dyDescent="0.25">
      <c r="A360" s="5">
        <v>118</v>
      </c>
      <c r="B360" s="6" t="s">
        <v>321</v>
      </c>
      <c r="C360" s="7" t="s">
        <v>322</v>
      </c>
    </row>
    <row r="361" spans="1:7" x14ac:dyDescent="0.25">
      <c r="C361" s="8" t="s">
        <v>22</v>
      </c>
      <c r="D361" s="1" t="s">
        <v>151</v>
      </c>
      <c r="E361" s="13">
        <v>1</v>
      </c>
      <c r="F361" s="11">
        <v>225.81</v>
      </c>
      <c r="G361" s="11">
        <f>ROUND(E361*F361, 2)</f>
        <v>225.81</v>
      </c>
    </row>
    <row r="362" spans="1:7" ht="60" x14ac:dyDescent="0.25">
      <c r="A362" s="5">
        <v>119</v>
      </c>
      <c r="B362" s="6" t="s">
        <v>204</v>
      </c>
      <c r="C362" s="7" t="s">
        <v>323</v>
      </c>
    </row>
    <row r="363" spans="1:7" x14ac:dyDescent="0.25">
      <c r="C363" s="8" t="s">
        <v>22</v>
      </c>
      <c r="D363" s="1" t="s">
        <v>151</v>
      </c>
      <c r="E363" s="13">
        <v>3</v>
      </c>
      <c r="F363" s="11">
        <v>236.23</v>
      </c>
      <c r="G363" s="11">
        <f>ROUND(E363*F363, 2)</f>
        <v>708.69</v>
      </c>
    </row>
    <row r="364" spans="1:7" ht="60" x14ac:dyDescent="0.25">
      <c r="A364" s="5">
        <v>120</v>
      </c>
      <c r="B364" s="6" t="s">
        <v>149</v>
      </c>
      <c r="C364" s="7" t="s">
        <v>324</v>
      </c>
    </row>
    <row r="365" spans="1:7" x14ac:dyDescent="0.25">
      <c r="C365" s="8" t="s">
        <v>22</v>
      </c>
      <c r="D365" s="1" t="s">
        <v>151</v>
      </c>
      <c r="E365" s="13">
        <v>3</v>
      </c>
      <c r="F365" s="11">
        <v>395.2</v>
      </c>
      <c r="G365" s="11">
        <f>ROUND(E365*F365, 2)</f>
        <v>1185.5999999999999</v>
      </c>
    </row>
    <row r="366" spans="1:7" ht="180" x14ac:dyDescent="0.25">
      <c r="B366" s="6" t="s">
        <v>189</v>
      </c>
      <c r="C366" s="7" t="s">
        <v>190</v>
      </c>
    </row>
    <row r="367" spans="1:7" x14ac:dyDescent="0.25">
      <c r="A367" s="5">
        <v>121</v>
      </c>
      <c r="B367" s="6" t="s">
        <v>65</v>
      </c>
      <c r="C367" s="12" t="s">
        <v>191</v>
      </c>
    </row>
    <row r="368" spans="1:7" x14ac:dyDescent="0.25">
      <c r="C368" s="8" t="s">
        <v>22</v>
      </c>
      <c r="D368" s="1" t="s">
        <v>176</v>
      </c>
      <c r="E368" s="13">
        <v>11.5</v>
      </c>
      <c r="F368" s="11">
        <v>22.07</v>
      </c>
      <c r="G368" s="11">
        <f>ROUND(E368*F368, 2)</f>
        <v>253.81</v>
      </c>
    </row>
    <row r="369" spans="1:7" ht="225" x14ac:dyDescent="0.25">
      <c r="B369" s="6" t="s">
        <v>181</v>
      </c>
      <c r="C369" s="7" t="s">
        <v>182</v>
      </c>
    </row>
    <row r="370" spans="1:7" x14ac:dyDescent="0.25">
      <c r="A370" s="5">
        <v>122</v>
      </c>
      <c r="B370" s="6" t="s">
        <v>65</v>
      </c>
      <c r="C370" s="12" t="s">
        <v>183</v>
      </c>
    </row>
    <row r="371" spans="1:7" x14ac:dyDescent="0.25">
      <c r="C371" s="8" t="s">
        <v>22</v>
      </c>
      <c r="D371" s="1" t="s">
        <v>176</v>
      </c>
      <c r="E371" s="13">
        <v>255</v>
      </c>
      <c r="F371" s="11">
        <v>33.47</v>
      </c>
      <c r="G371" s="11">
        <f>ROUND(E371*F371, 2)</f>
        <v>8534.85</v>
      </c>
    </row>
    <row r="372" spans="1:7" ht="225" x14ac:dyDescent="0.25">
      <c r="B372" s="6" t="s">
        <v>163</v>
      </c>
      <c r="C372" s="7" t="s">
        <v>164</v>
      </c>
    </row>
    <row r="373" spans="1:7" ht="30" x14ac:dyDescent="0.25">
      <c r="A373" s="5">
        <v>123</v>
      </c>
      <c r="B373" s="6" t="s">
        <v>86</v>
      </c>
      <c r="C373" s="12" t="s">
        <v>325</v>
      </c>
    </row>
    <row r="374" spans="1:7" x14ac:dyDescent="0.25">
      <c r="C374" s="8" t="s">
        <v>22</v>
      </c>
      <c r="D374" s="1" t="s">
        <v>167</v>
      </c>
      <c r="E374" s="9">
        <v>48</v>
      </c>
      <c r="F374" s="11">
        <v>3.69</v>
      </c>
      <c r="G374" s="11">
        <f>ROUND(E374*F374, 2)</f>
        <v>177.12</v>
      </c>
    </row>
    <row r="375" spans="1:7" ht="30" x14ac:dyDescent="0.25">
      <c r="A375" s="5">
        <v>124</v>
      </c>
      <c r="B375" s="6" t="s">
        <v>168</v>
      </c>
      <c r="C375" s="12" t="s">
        <v>169</v>
      </c>
    </row>
    <row r="376" spans="1:7" x14ac:dyDescent="0.25">
      <c r="C376" s="8" t="s">
        <v>22</v>
      </c>
      <c r="D376" s="1" t="s">
        <v>167</v>
      </c>
      <c r="E376" s="9">
        <v>23</v>
      </c>
      <c r="F376" s="11">
        <v>19.53</v>
      </c>
      <c r="G376" s="11">
        <f>ROUND(E376*F376, 2)</f>
        <v>449.19</v>
      </c>
    </row>
    <row r="377" spans="1:7" ht="30" x14ac:dyDescent="0.25">
      <c r="A377" s="5">
        <v>125</v>
      </c>
      <c r="B377" s="6" t="s">
        <v>326</v>
      </c>
      <c r="C377" s="12" t="s">
        <v>327</v>
      </c>
    </row>
    <row r="378" spans="1:7" x14ac:dyDescent="0.25">
      <c r="C378" s="8" t="s">
        <v>22</v>
      </c>
      <c r="D378" s="1" t="s">
        <v>167</v>
      </c>
      <c r="E378" s="9">
        <v>5</v>
      </c>
      <c r="F378" s="11">
        <v>10.32</v>
      </c>
      <c r="G378" s="11">
        <f>ROUND(E378*F378, 2)</f>
        <v>51.6</v>
      </c>
    </row>
    <row r="379" spans="1:7" ht="30" x14ac:dyDescent="0.25">
      <c r="A379" s="5">
        <v>126</v>
      </c>
      <c r="B379" s="6" t="s">
        <v>328</v>
      </c>
      <c r="C379" s="12" t="s">
        <v>329</v>
      </c>
    </row>
    <row r="380" spans="1:7" x14ac:dyDescent="0.25">
      <c r="C380" s="8" t="s">
        <v>22</v>
      </c>
      <c r="D380" s="1" t="s">
        <v>167</v>
      </c>
      <c r="E380" s="9">
        <v>99</v>
      </c>
      <c r="F380" s="11">
        <v>21.05</v>
      </c>
      <c r="G380" s="11">
        <f>ROUND(E380*F380, 2)</f>
        <v>2083.9499999999998</v>
      </c>
    </row>
    <row r="381" spans="1:7" ht="30" x14ac:dyDescent="0.25">
      <c r="A381" s="5">
        <v>127</v>
      </c>
      <c r="B381" s="6" t="s">
        <v>330</v>
      </c>
      <c r="C381" s="12" t="s">
        <v>331</v>
      </c>
    </row>
    <row r="382" spans="1:7" x14ac:dyDescent="0.25">
      <c r="C382" s="8" t="s">
        <v>22</v>
      </c>
      <c r="D382" s="1" t="s">
        <v>167</v>
      </c>
      <c r="E382" s="9">
        <v>160</v>
      </c>
      <c r="F382" s="11">
        <v>3.95</v>
      </c>
      <c r="G382" s="11">
        <f>ROUND(E382*F382, 2)</f>
        <v>632</v>
      </c>
    </row>
    <row r="383" spans="1:7" ht="30" x14ac:dyDescent="0.25">
      <c r="A383" s="5">
        <v>128</v>
      </c>
      <c r="B383" s="6" t="s">
        <v>332</v>
      </c>
      <c r="C383" s="12" t="s">
        <v>333</v>
      </c>
    </row>
    <row r="384" spans="1:7" x14ac:dyDescent="0.25">
      <c r="C384" s="8" t="s">
        <v>22</v>
      </c>
      <c r="D384" s="1" t="s">
        <v>167</v>
      </c>
      <c r="E384" s="9">
        <v>32</v>
      </c>
      <c r="F384" s="11">
        <v>4.47</v>
      </c>
      <c r="G384" s="11">
        <f>ROUND(E384*F384, 2)</f>
        <v>143.04</v>
      </c>
    </row>
    <row r="385" spans="1:7" ht="30" x14ac:dyDescent="0.25">
      <c r="A385" s="5">
        <v>129</v>
      </c>
      <c r="B385" s="6" t="s">
        <v>334</v>
      </c>
      <c r="C385" s="12" t="s">
        <v>335</v>
      </c>
    </row>
    <row r="386" spans="1:7" x14ac:dyDescent="0.25">
      <c r="C386" s="8" t="s">
        <v>22</v>
      </c>
      <c r="D386" s="1" t="s">
        <v>167</v>
      </c>
      <c r="E386" s="9">
        <v>8</v>
      </c>
      <c r="F386" s="11">
        <v>33.950000000000003</v>
      </c>
      <c r="G386" s="11">
        <f>ROUND(E386*F386, 2)</f>
        <v>271.60000000000002</v>
      </c>
    </row>
    <row r="387" spans="1:7" ht="30" x14ac:dyDescent="0.25">
      <c r="A387" s="5">
        <v>130</v>
      </c>
      <c r="B387" s="6" t="s">
        <v>336</v>
      </c>
      <c r="C387" s="12" t="s">
        <v>337</v>
      </c>
    </row>
    <row r="388" spans="1:7" x14ac:dyDescent="0.25">
      <c r="C388" s="8" t="s">
        <v>22</v>
      </c>
      <c r="D388" s="1" t="s">
        <v>167</v>
      </c>
      <c r="E388" s="9">
        <v>198</v>
      </c>
      <c r="F388" s="11">
        <v>8.2200000000000006</v>
      </c>
      <c r="G388" s="11">
        <f>ROUND(E388*F388, 2)</f>
        <v>1627.56</v>
      </c>
    </row>
    <row r="389" spans="1:7" ht="30" x14ac:dyDescent="0.25">
      <c r="B389" s="6" t="s">
        <v>338</v>
      </c>
      <c r="C389" s="7" t="s">
        <v>339</v>
      </c>
    </row>
    <row r="390" spans="1:7" ht="195" x14ac:dyDescent="0.25">
      <c r="A390" s="5">
        <v>131</v>
      </c>
      <c r="B390" s="6" t="s">
        <v>177</v>
      </c>
      <c r="C390" s="7" t="s">
        <v>340</v>
      </c>
    </row>
    <row r="391" spans="1:7" x14ac:dyDescent="0.25">
      <c r="C391" s="8" t="s">
        <v>22</v>
      </c>
      <c r="D391" s="1" t="s">
        <v>176</v>
      </c>
      <c r="E391" s="13">
        <v>115</v>
      </c>
      <c r="F391" s="11">
        <v>38.840000000000003</v>
      </c>
      <c r="G391" s="11">
        <f>ROUND(E391*F391, 2)</f>
        <v>4466.6000000000004</v>
      </c>
    </row>
    <row r="393" spans="1:7" ht="20.100000000000001" customHeight="1" x14ac:dyDescent="0.25">
      <c r="A393" s="15" t="s">
        <v>341</v>
      </c>
      <c r="B393" s="4"/>
      <c r="C393" s="4"/>
      <c r="D393" s="4"/>
      <c r="E393" s="4"/>
      <c r="F393" s="4"/>
      <c r="G393" s="14">
        <f>ROUND(G210+G213+G216+G222+G238+G244+G250+G255+G260+G262+G265+G272+G275+G278+G280+G282+G284+G286+G289+G291+G293+G295+G299+G301+G304+G307+G311+G315+G318+G321+G324+G327+G332+G335+G338+G341+G344+G348+G351+G354+G357+G361+G363+G365+G368+G371+G374+G376+G378+G380+G382+G384+G386+G388+G391, 2)</f>
        <v>189013.14</v>
      </c>
    </row>
    <row r="395" spans="1:7" ht="20.100000000000001" customHeight="1" x14ac:dyDescent="0.25">
      <c r="A395" s="3" t="s">
        <v>342</v>
      </c>
      <c r="B395" s="4"/>
      <c r="C395" s="4"/>
      <c r="D395" s="4"/>
      <c r="E395" s="4"/>
      <c r="F395" s="4"/>
      <c r="G395" s="4"/>
    </row>
    <row r="396" spans="1:7" ht="300" x14ac:dyDescent="0.25">
      <c r="A396" s="5">
        <v>132</v>
      </c>
      <c r="B396" s="6" t="s">
        <v>343</v>
      </c>
      <c r="C396" s="7" t="s">
        <v>344</v>
      </c>
    </row>
    <row r="397" spans="1:7" ht="315" x14ac:dyDescent="0.25">
      <c r="C397" s="7" t="s">
        <v>345</v>
      </c>
    </row>
    <row r="398" spans="1:7" ht="300" x14ac:dyDescent="0.25">
      <c r="C398" s="7" t="s">
        <v>346</v>
      </c>
    </row>
    <row r="399" spans="1:7" ht="330" x14ac:dyDescent="0.25">
      <c r="C399" s="7" t="s">
        <v>347</v>
      </c>
    </row>
    <row r="400" spans="1:7" ht="285" x14ac:dyDescent="0.25">
      <c r="C400" s="7" t="s">
        <v>348</v>
      </c>
    </row>
    <row r="401" spans="1:7" ht="210" x14ac:dyDescent="0.25">
      <c r="C401" s="7" t="s">
        <v>349</v>
      </c>
    </row>
    <row r="402" spans="1:7" x14ac:dyDescent="0.25">
      <c r="C402" s="8" t="s">
        <v>22</v>
      </c>
      <c r="D402" s="1" t="s">
        <v>23</v>
      </c>
      <c r="E402" s="9">
        <v>1</v>
      </c>
      <c r="F402" s="11">
        <v>14277</v>
      </c>
      <c r="G402" s="11">
        <f>ROUND(E402*F402, 2)</f>
        <v>14277</v>
      </c>
    </row>
    <row r="403" spans="1:7" ht="405" x14ac:dyDescent="0.25">
      <c r="A403" s="5">
        <v>133</v>
      </c>
      <c r="B403" s="6" t="s">
        <v>350</v>
      </c>
      <c r="C403" s="7" t="s">
        <v>351</v>
      </c>
    </row>
    <row r="404" spans="1:7" ht="285" x14ac:dyDescent="0.25">
      <c r="C404" s="7" t="s">
        <v>352</v>
      </c>
    </row>
    <row r="405" spans="1:7" x14ac:dyDescent="0.25">
      <c r="C405" s="8" t="s">
        <v>22</v>
      </c>
      <c r="D405" s="1" t="s">
        <v>23</v>
      </c>
      <c r="E405" s="9">
        <v>1</v>
      </c>
      <c r="F405" s="11">
        <v>70641</v>
      </c>
      <c r="G405" s="11">
        <f>ROUND(E405*F405, 2)</f>
        <v>70641</v>
      </c>
    </row>
    <row r="406" spans="1:7" ht="300" x14ac:dyDescent="0.25">
      <c r="A406" s="5">
        <v>134</v>
      </c>
      <c r="B406" s="6" t="s">
        <v>353</v>
      </c>
      <c r="C406" s="7" t="s">
        <v>354</v>
      </c>
    </row>
    <row r="407" spans="1:7" ht="270" x14ac:dyDescent="0.25">
      <c r="C407" s="7" t="s">
        <v>355</v>
      </c>
    </row>
    <row r="408" spans="1:7" ht="270" x14ac:dyDescent="0.25">
      <c r="C408" s="7" t="s">
        <v>356</v>
      </c>
    </row>
    <row r="409" spans="1:7" ht="270" x14ac:dyDescent="0.25">
      <c r="C409" s="7" t="s">
        <v>357</v>
      </c>
    </row>
    <row r="410" spans="1:7" ht="240" x14ac:dyDescent="0.25">
      <c r="C410" s="7" t="s">
        <v>358</v>
      </c>
    </row>
    <row r="411" spans="1:7" ht="285" x14ac:dyDescent="0.25">
      <c r="C411" s="7" t="s">
        <v>359</v>
      </c>
    </row>
    <row r="412" spans="1:7" ht="270" x14ac:dyDescent="0.25">
      <c r="C412" s="7" t="s">
        <v>360</v>
      </c>
    </row>
    <row r="413" spans="1:7" ht="255" x14ac:dyDescent="0.25">
      <c r="C413" s="7" t="s">
        <v>361</v>
      </c>
    </row>
    <row r="414" spans="1:7" ht="255" x14ac:dyDescent="0.25">
      <c r="C414" s="7" t="s">
        <v>362</v>
      </c>
    </row>
    <row r="415" spans="1:7" ht="285" x14ac:dyDescent="0.25">
      <c r="C415" s="7" t="s">
        <v>363</v>
      </c>
    </row>
    <row r="416" spans="1:7" ht="180" x14ac:dyDescent="0.25">
      <c r="C416" s="7" t="s">
        <v>364</v>
      </c>
    </row>
    <row r="417" spans="1:7" x14ac:dyDescent="0.25">
      <c r="C417" s="8" t="s">
        <v>22</v>
      </c>
      <c r="D417" s="1" t="s">
        <v>23</v>
      </c>
      <c r="E417" s="9">
        <v>1</v>
      </c>
      <c r="F417" s="11">
        <v>9899</v>
      </c>
      <c r="G417" s="11">
        <f>ROUND(E417*F417, 2)</f>
        <v>9899</v>
      </c>
    </row>
    <row r="418" spans="1:7" ht="120" x14ac:dyDescent="0.25">
      <c r="A418" s="5">
        <v>135</v>
      </c>
      <c r="B418" s="6" t="s">
        <v>365</v>
      </c>
      <c r="C418" s="7" t="s">
        <v>366</v>
      </c>
    </row>
    <row r="419" spans="1:7" x14ac:dyDescent="0.25">
      <c r="C419" s="8" t="s">
        <v>22</v>
      </c>
      <c r="D419" s="1" t="s">
        <v>23</v>
      </c>
      <c r="E419" s="9">
        <v>2</v>
      </c>
      <c r="F419" s="11">
        <v>642</v>
      </c>
      <c r="G419" s="11">
        <f>ROUND(E419*F419, 2)</f>
        <v>1284</v>
      </c>
    </row>
    <row r="420" spans="1:7" ht="375" x14ac:dyDescent="0.25">
      <c r="A420" s="5">
        <v>136</v>
      </c>
      <c r="B420" s="6" t="s">
        <v>367</v>
      </c>
      <c r="C420" s="7" t="s">
        <v>368</v>
      </c>
    </row>
    <row r="421" spans="1:7" ht="330" x14ac:dyDescent="0.25">
      <c r="C421" s="7" t="s">
        <v>369</v>
      </c>
    </row>
    <row r="422" spans="1:7" x14ac:dyDescent="0.25">
      <c r="C422" s="8" t="s">
        <v>22</v>
      </c>
      <c r="D422" s="1" t="s">
        <v>23</v>
      </c>
      <c r="E422" s="9">
        <v>1</v>
      </c>
      <c r="F422" s="11">
        <v>101543</v>
      </c>
      <c r="G422" s="11">
        <f>ROUND(E422*F422, 2)</f>
        <v>101543</v>
      </c>
    </row>
    <row r="423" spans="1:7" ht="375" x14ac:dyDescent="0.25">
      <c r="A423" s="5">
        <v>137</v>
      </c>
      <c r="B423" s="6" t="s">
        <v>370</v>
      </c>
      <c r="C423" s="7" t="s">
        <v>371</v>
      </c>
    </row>
    <row r="424" spans="1:7" ht="330" x14ac:dyDescent="0.25">
      <c r="C424" s="7" t="s">
        <v>372</v>
      </c>
    </row>
    <row r="425" spans="1:7" x14ac:dyDescent="0.25">
      <c r="C425" s="8" t="s">
        <v>22</v>
      </c>
      <c r="D425" s="1" t="s">
        <v>23</v>
      </c>
      <c r="E425" s="9">
        <v>1</v>
      </c>
      <c r="F425" s="11">
        <v>103786</v>
      </c>
      <c r="G425" s="11">
        <f>ROUND(E425*F425, 2)</f>
        <v>103786</v>
      </c>
    </row>
    <row r="426" spans="1:7" ht="375" x14ac:dyDescent="0.25">
      <c r="A426" s="5">
        <v>138</v>
      </c>
      <c r="B426" s="6" t="s">
        <v>373</v>
      </c>
      <c r="C426" s="7" t="s">
        <v>374</v>
      </c>
    </row>
    <row r="427" spans="1:7" ht="330" x14ac:dyDescent="0.25">
      <c r="C427" s="7" t="s">
        <v>375</v>
      </c>
    </row>
    <row r="428" spans="1:7" x14ac:dyDescent="0.25">
      <c r="C428" s="8" t="s">
        <v>22</v>
      </c>
      <c r="D428" s="1" t="s">
        <v>23</v>
      </c>
      <c r="E428" s="9">
        <v>1</v>
      </c>
      <c r="F428" s="11">
        <v>140601</v>
      </c>
      <c r="G428" s="11">
        <f>ROUND(E428*F428, 2)</f>
        <v>140601</v>
      </c>
    </row>
    <row r="429" spans="1:7" ht="75" x14ac:dyDescent="0.25">
      <c r="A429" s="5">
        <v>139</v>
      </c>
      <c r="B429" s="6" t="s">
        <v>376</v>
      </c>
      <c r="C429" s="7" t="s">
        <v>377</v>
      </c>
    </row>
    <row r="430" spans="1:7" x14ac:dyDescent="0.25">
      <c r="C430" s="8" t="s">
        <v>22</v>
      </c>
      <c r="D430" s="1" t="s">
        <v>167</v>
      </c>
      <c r="E430" s="13">
        <v>170</v>
      </c>
      <c r="F430" s="11">
        <v>49</v>
      </c>
      <c r="G430" s="11">
        <f>ROUND(E430*F430, 2)</f>
        <v>8330</v>
      </c>
    </row>
    <row r="431" spans="1:7" ht="210" x14ac:dyDescent="0.25">
      <c r="B431" s="6" t="s">
        <v>378</v>
      </c>
      <c r="C431" s="7" t="s">
        <v>379</v>
      </c>
    </row>
    <row r="432" spans="1:7" ht="30" x14ac:dyDescent="0.25">
      <c r="A432" s="5">
        <v>140</v>
      </c>
      <c r="B432" s="6" t="s">
        <v>65</v>
      </c>
      <c r="C432" s="12" t="s">
        <v>380</v>
      </c>
    </row>
    <row r="433" spans="1:7" x14ac:dyDescent="0.25">
      <c r="C433" s="8" t="s">
        <v>22</v>
      </c>
      <c r="D433" s="1" t="s">
        <v>67</v>
      </c>
      <c r="E433" s="9">
        <v>4</v>
      </c>
      <c r="F433" s="11">
        <v>72.739999999999995</v>
      </c>
      <c r="G433" s="11">
        <f>ROUND(E433*F433, 2)</f>
        <v>290.95999999999998</v>
      </c>
    </row>
    <row r="434" spans="1:7" ht="240" x14ac:dyDescent="0.25">
      <c r="B434" s="6" t="s">
        <v>129</v>
      </c>
      <c r="C434" s="7" t="s">
        <v>130</v>
      </c>
    </row>
    <row r="435" spans="1:7" x14ac:dyDescent="0.25">
      <c r="C435" s="12" t="s">
        <v>131</v>
      </c>
    </row>
    <row r="436" spans="1:7" ht="30" x14ac:dyDescent="0.25">
      <c r="A436" s="5">
        <v>141</v>
      </c>
      <c r="B436" s="6" t="s">
        <v>65</v>
      </c>
      <c r="C436" s="12" t="s">
        <v>381</v>
      </c>
    </row>
    <row r="437" spans="1:7" x14ac:dyDescent="0.25">
      <c r="C437" s="8" t="s">
        <v>22</v>
      </c>
      <c r="D437" s="1" t="s">
        <v>67</v>
      </c>
      <c r="E437" s="9">
        <v>4</v>
      </c>
      <c r="F437" s="11">
        <v>181.34</v>
      </c>
      <c r="G437" s="11">
        <f>ROUND(E437*F437, 2)</f>
        <v>725.36</v>
      </c>
    </row>
    <row r="438" spans="1:7" ht="300" x14ac:dyDescent="0.25">
      <c r="A438" s="5">
        <v>142</v>
      </c>
      <c r="B438" s="6" t="s">
        <v>382</v>
      </c>
      <c r="C438" s="7" t="s">
        <v>383</v>
      </c>
    </row>
    <row r="439" spans="1:7" ht="120" x14ac:dyDescent="0.25">
      <c r="C439" s="7" t="s">
        <v>384</v>
      </c>
    </row>
    <row r="440" spans="1:7" x14ac:dyDescent="0.25">
      <c r="C440" s="8" t="s">
        <v>22</v>
      </c>
      <c r="D440" s="1" t="s">
        <v>23</v>
      </c>
      <c r="E440" s="9">
        <v>4</v>
      </c>
      <c r="F440" s="11">
        <v>1309</v>
      </c>
      <c r="G440" s="11">
        <f>ROUND(E440*F440, 2)</f>
        <v>5236</v>
      </c>
    </row>
    <row r="441" spans="1:7" ht="300" x14ac:dyDescent="0.25">
      <c r="A441" s="5">
        <v>143</v>
      </c>
      <c r="B441" s="6" t="s">
        <v>385</v>
      </c>
      <c r="C441" s="7" t="s">
        <v>386</v>
      </c>
    </row>
    <row r="442" spans="1:7" ht="195" x14ac:dyDescent="0.25">
      <c r="C442" s="7" t="s">
        <v>387</v>
      </c>
    </row>
    <row r="443" spans="1:7" x14ac:dyDescent="0.25">
      <c r="C443" s="8" t="s">
        <v>22</v>
      </c>
      <c r="D443" s="1" t="s">
        <v>23</v>
      </c>
      <c r="E443" s="9">
        <v>4</v>
      </c>
      <c r="F443" s="11">
        <v>2760</v>
      </c>
      <c r="G443" s="11">
        <f>ROUND(E443*F443, 2)</f>
        <v>11040</v>
      </c>
    </row>
    <row r="444" spans="1:7" ht="285" x14ac:dyDescent="0.25">
      <c r="A444" s="5">
        <v>144</v>
      </c>
      <c r="B444" s="6" t="s">
        <v>388</v>
      </c>
      <c r="C444" s="7" t="s">
        <v>389</v>
      </c>
    </row>
    <row r="445" spans="1:7" ht="210" x14ac:dyDescent="0.25">
      <c r="C445" s="7" t="s">
        <v>390</v>
      </c>
    </row>
    <row r="446" spans="1:7" x14ac:dyDescent="0.25">
      <c r="C446" s="8" t="s">
        <v>22</v>
      </c>
      <c r="D446" s="1" t="s">
        <v>23</v>
      </c>
      <c r="E446" s="9">
        <v>4</v>
      </c>
      <c r="F446" s="11">
        <v>2071</v>
      </c>
      <c r="G446" s="11">
        <f>ROUND(E446*F446, 2)</f>
        <v>8284</v>
      </c>
    </row>
    <row r="447" spans="1:7" ht="300" x14ac:dyDescent="0.25">
      <c r="A447" s="5">
        <v>145</v>
      </c>
      <c r="B447" s="6" t="s">
        <v>391</v>
      </c>
      <c r="C447" s="7" t="s">
        <v>392</v>
      </c>
    </row>
    <row r="448" spans="1:7" ht="195" x14ac:dyDescent="0.25">
      <c r="C448" s="7" t="s">
        <v>387</v>
      </c>
    </row>
    <row r="449" spans="1:7" x14ac:dyDescent="0.25">
      <c r="C449" s="8" t="s">
        <v>22</v>
      </c>
      <c r="D449" s="1" t="s">
        <v>23</v>
      </c>
      <c r="E449" s="9">
        <v>4</v>
      </c>
      <c r="F449" s="11">
        <v>2512</v>
      </c>
      <c r="G449" s="11">
        <f>ROUND(E449*F449, 2)</f>
        <v>10048</v>
      </c>
    </row>
    <row r="450" spans="1:7" ht="165" x14ac:dyDescent="0.25">
      <c r="A450" s="5">
        <v>146</v>
      </c>
      <c r="B450" s="6" t="s">
        <v>393</v>
      </c>
      <c r="C450" s="7" t="s">
        <v>394</v>
      </c>
    </row>
    <row r="451" spans="1:7" x14ac:dyDescent="0.25">
      <c r="C451" s="8" t="s">
        <v>22</v>
      </c>
      <c r="D451" s="1" t="s">
        <v>23</v>
      </c>
      <c r="E451" s="9">
        <v>114</v>
      </c>
      <c r="F451" s="11">
        <v>317</v>
      </c>
      <c r="G451" s="11">
        <f>ROUND(E451*F451, 2)</f>
        <v>36138</v>
      </c>
    </row>
    <row r="452" spans="1:7" ht="150" x14ac:dyDescent="0.25">
      <c r="A452" s="5">
        <v>147</v>
      </c>
      <c r="B452" s="6" t="s">
        <v>395</v>
      </c>
      <c r="C452" s="7" t="s">
        <v>396</v>
      </c>
    </row>
    <row r="453" spans="1:7" x14ac:dyDescent="0.25">
      <c r="C453" s="8" t="s">
        <v>22</v>
      </c>
      <c r="D453" s="1" t="s">
        <v>23</v>
      </c>
      <c r="E453" s="9">
        <v>157</v>
      </c>
      <c r="F453" s="11">
        <v>322</v>
      </c>
      <c r="G453" s="11">
        <f>ROUND(E453*F453, 2)</f>
        <v>50554</v>
      </c>
    </row>
    <row r="454" spans="1:7" ht="165" x14ac:dyDescent="0.25">
      <c r="A454" s="5">
        <v>148</v>
      </c>
      <c r="B454" s="6" t="s">
        <v>397</v>
      </c>
      <c r="C454" s="7" t="s">
        <v>398</v>
      </c>
    </row>
    <row r="455" spans="1:7" x14ac:dyDescent="0.25">
      <c r="C455" s="8" t="s">
        <v>22</v>
      </c>
      <c r="D455" s="1" t="s">
        <v>23</v>
      </c>
      <c r="E455" s="9">
        <v>68</v>
      </c>
      <c r="F455" s="11">
        <v>346</v>
      </c>
      <c r="G455" s="11">
        <f>ROUND(E455*F455, 2)</f>
        <v>23528</v>
      </c>
    </row>
    <row r="456" spans="1:7" x14ac:dyDescent="0.25">
      <c r="B456" s="6" t="s">
        <v>399</v>
      </c>
      <c r="C456" s="12" t="s">
        <v>400</v>
      </c>
    </row>
    <row r="457" spans="1:7" ht="60" x14ac:dyDescent="0.25">
      <c r="A457" s="5">
        <v>149</v>
      </c>
      <c r="B457" s="6" t="s">
        <v>401</v>
      </c>
      <c r="C457" s="7" t="s">
        <v>402</v>
      </c>
    </row>
    <row r="458" spans="1:7" x14ac:dyDescent="0.25">
      <c r="C458" s="8" t="s">
        <v>22</v>
      </c>
      <c r="D458" s="1" t="s">
        <v>151</v>
      </c>
      <c r="E458" s="13">
        <v>6</v>
      </c>
      <c r="F458" s="11">
        <v>671.13</v>
      </c>
      <c r="G458" s="11">
        <f>ROUND(E458*F458, 2)</f>
        <v>4026.78</v>
      </c>
    </row>
    <row r="459" spans="1:7" ht="135" x14ac:dyDescent="0.25">
      <c r="A459" s="5">
        <v>150</v>
      </c>
      <c r="B459" s="6" t="s">
        <v>403</v>
      </c>
      <c r="C459" s="7" t="s">
        <v>404</v>
      </c>
    </row>
    <row r="460" spans="1:7" x14ac:dyDescent="0.25">
      <c r="C460" s="8" t="s">
        <v>22</v>
      </c>
      <c r="D460" s="1" t="s">
        <v>23</v>
      </c>
      <c r="E460" s="9">
        <v>2</v>
      </c>
      <c r="F460" s="11">
        <v>515</v>
      </c>
      <c r="G460" s="11">
        <f>ROUND(E460*F460, 2)</f>
        <v>1030</v>
      </c>
    </row>
    <row r="461" spans="1:7" ht="135" x14ac:dyDescent="0.25">
      <c r="A461" s="5">
        <v>151</v>
      </c>
      <c r="B461" s="6" t="s">
        <v>405</v>
      </c>
      <c r="C461" s="7" t="s">
        <v>406</v>
      </c>
    </row>
    <row r="462" spans="1:7" x14ac:dyDescent="0.25">
      <c r="C462" s="8" t="s">
        <v>22</v>
      </c>
      <c r="D462" s="1" t="s">
        <v>23</v>
      </c>
      <c r="E462" s="9">
        <v>5</v>
      </c>
      <c r="F462" s="11">
        <v>590</v>
      </c>
      <c r="G462" s="11">
        <f>ROUND(E462*F462, 2)</f>
        <v>2950</v>
      </c>
    </row>
    <row r="463" spans="1:7" ht="240" x14ac:dyDescent="0.25">
      <c r="B463" s="6" t="s">
        <v>407</v>
      </c>
      <c r="C463" s="7" t="s">
        <v>408</v>
      </c>
    </row>
    <row r="464" spans="1:7" ht="45" x14ac:dyDescent="0.25">
      <c r="C464" s="12" t="s">
        <v>409</v>
      </c>
    </row>
    <row r="465" spans="1:7" ht="30" x14ac:dyDescent="0.25">
      <c r="A465" s="5">
        <v>152</v>
      </c>
      <c r="B465" s="6" t="s">
        <v>65</v>
      </c>
      <c r="C465" s="12" t="s">
        <v>410</v>
      </c>
    </row>
    <row r="466" spans="1:7" x14ac:dyDescent="0.25">
      <c r="C466" s="8" t="s">
        <v>22</v>
      </c>
      <c r="D466" s="1" t="s">
        <v>411</v>
      </c>
      <c r="E466" s="13">
        <v>101.1</v>
      </c>
      <c r="F466" s="11">
        <v>62.63</v>
      </c>
      <c r="G466" s="11">
        <f>ROUND(E466*F466, 2)</f>
        <v>6331.89</v>
      </c>
    </row>
    <row r="467" spans="1:7" ht="30" x14ac:dyDescent="0.25">
      <c r="A467" s="5">
        <v>153</v>
      </c>
      <c r="B467" s="6" t="s">
        <v>90</v>
      </c>
      <c r="C467" s="12" t="s">
        <v>412</v>
      </c>
    </row>
    <row r="468" spans="1:7" x14ac:dyDescent="0.25">
      <c r="C468" s="8" t="s">
        <v>22</v>
      </c>
      <c r="D468" s="1" t="s">
        <v>411</v>
      </c>
      <c r="E468" s="13">
        <v>112.5</v>
      </c>
      <c r="F468" s="11">
        <v>43.13</v>
      </c>
      <c r="G468" s="11">
        <f>ROUND(E468*F468, 2)</f>
        <v>4852.13</v>
      </c>
    </row>
    <row r="469" spans="1:7" ht="30" x14ac:dyDescent="0.25">
      <c r="A469" s="5">
        <v>154</v>
      </c>
      <c r="B469" s="6" t="s">
        <v>68</v>
      </c>
      <c r="C469" s="12" t="s">
        <v>413</v>
      </c>
    </row>
    <row r="470" spans="1:7" x14ac:dyDescent="0.25">
      <c r="C470" s="8" t="s">
        <v>22</v>
      </c>
      <c r="D470" s="1" t="s">
        <v>411</v>
      </c>
      <c r="E470" s="13">
        <v>286.5</v>
      </c>
      <c r="F470" s="11">
        <v>26.97</v>
      </c>
      <c r="G470" s="11">
        <f>ROUND(E470*F470, 2)</f>
        <v>7726.91</v>
      </c>
    </row>
    <row r="471" spans="1:7" ht="240" x14ac:dyDescent="0.25">
      <c r="B471" s="6" t="s">
        <v>414</v>
      </c>
      <c r="C471" s="7" t="s">
        <v>415</v>
      </c>
    </row>
    <row r="472" spans="1:7" ht="225" x14ac:dyDescent="0.25">
      <c r="C472" s="12" t="s">
        <v>416</v>
      </c>
    </row>
    <row r="473" spans="1:7" ht="120" x14ac:dyDescent="0.25">
      <c r="C473" s="12" t="s">
        <v>417</v>
      </c>
    </row>
    <row r="474" spans="1:7" ht="30" x14ac:dyDescent="0.25">
      <c r="A474" s="5">
        <v>155</v>
      </c>
      <c r="B474" s="6" t="s">
        <v>65</v>
      </c>
      <c r="C474" s="12" t="s">
        <v>418</v>
      </c>
    </row>
    <row r="475" spans="1:7" x14ac:dyDescent="0.25">
      <c r="C475" s="8" t="s">
        <v>22</v>
      </c>
      <c r="D475" s="1" t="s">
        <v>67</v>
      </c>
      <c r="E475" s="9">
        <v>67</v>
      </c>
      <c r="F475" s="11">
        <v>414.93</v>
      </c>
      <c r="G475" s="11">
        <f>ROUND(E475*F475, 2)</f>
        <v>27800.31</v>
      </c>
    </row>
    <row r="476" spans="1:7" ht="30" x14ac:dyDescent="0.25">
      <c r="A476" s="5">
        <v>156</v>
      </c>
      <c r="B476" s="6" t="s">
        <v>90</v>
      </c>
      <c r="C476" s="12" t="s">
        <v>419</v>
      </c>
    </row>
    <row r="477" spans="1:7" x14ac:dyDescent="0.25">
      <c r="C477" s="8" t="s">
        <v>22</v>
      </c>
      <c r="D477" s="1" t="s">
        <v>67</v>
      </c>
      <c r="E477" s="9">
        <v>16</v>
      </c>
      <c r="F477" s="11">
        <v>522.19000000000005</v>
      </c>
      <c r="G477" s="11">
        <f>ROUND(E477*F477, 2)</f>
        <v>8355.0400000000009</v>
      </c>
    </row>
    <row r="478" spans="1:7" ht="120" x14ac:dyDescent="0.25">
      <c r="B478" s="6" t="s">
        <v>420</v>
      </c>
      <c r="C478" s="7" t="s">
        <v>421</v>
      </c>
    </row>
    <row r="479" spans="1:7" ht="30" x14ac:dyDescent="0.25">
      <c r="A479" s="5">
        <v>157</v>
      </c>
      <c r="B479" s="6" t="s">
        <v>321</v>
      </c>
      <c r="C479" s="7" t="s">
        <v>422</v>
      </c>
    </row>
    <row r="480" spans="1:7" x14ac:dyDescent="0.25">
      <c r="C480" s="8" t="s">
        <v>22</v>
      </c>
      <c r="D480" s="1" t="s">
        <v>151</v>
      </c>
      <c r="E480" s="13">
        <v>15</v>
      </c>
      <c r="F480" s="11">
        <v>189.36</v>
      </c>
      <c r="G480" s="11">
        <f>ROUND(E480*F480, 2)</f>
        <v>2840.4</v>
      </c>
    </row>
    <row r="481" spans="1:7" ht="120" x14ac:dyDescent="0.25">
      <c r="B481" s="6" t="s">
        <v>423</v>
      </c>
      <c r="C481" s="7" t="s">
        <v>424</v>
      </c>
    </row>
    <row r="482" spans="1:7" ht="30" x14ac:dyDescent="0.25">
      <c r="A482" s="5">
        <v>158</v>
      </c>
      <c r="B482" s="6" t="s">
        <v>321</v>
      </c>
      <c r="C482" s="7" t="s">
        <v>425</v>
      </c>
    </row>
    <row r="483" spans="1:7" x14ac:dyDescent="0.25">
      <c r="C483" s="8" t="s">
        <v>22</v>
      </c>
      <c r="D483" s="1" t="s">
        <v>151</v>
      </c>
      <c r="E483" s="13">
        <v>63</v>
      </c>
      <c r="F483" s="11">
        <v>219.41</v>
      </c>
      <c r="G483" s="11">
        <f>ROUND(E483*F483, 2)</f>
        <v>13822.83</v>
      </c>
    </row>
    <row r="484" spans="1:7" ht="240" x14ac:dyDescent="0.25">
      <c r="B484" s="6" t="s">
        <v>426</v>
      </c>
      <c r="C484" s="7" t="s">
        <v>427</v>
      </c>
    </row>
    <row r="485" spans="1:7" ht="30" x14ac:dyDescent="0.25">
      <c r="C485" s="12" t="s">
        <v>428</v>
      </c>
    </row>
    <row r="486" spans="1:7" ht="30" x14ac:dyDescent="0.25">
      <c r="A486" s="5">
        <v>159</v>
      </c>
      <c r="B486" s="6" t="s">
        <v>65</v>
      </c>
      <c r="C486" s="12" t="s">
        <v>429</v>
      </c>
    </row>
    <row r="487" spans="1:7" x14ac:dyDescent="0.25">
      <c r="C487" s="8" t="s">
        <v>22</v>
      </c>
      <c r="D487" s="1" t="s">
        <v>411</v>
      </c>
      <c r="E487" s="13">
        <v>13</v>
      </c>
      <c r="F487" s="11">
        <v>26.79</v>
      </c>
      <c r="G487" s="11">
        <f>ROUND(E487*F487, 2)</f>
        <v>348.27</v>
      </c>
    </row>
    <row r="488" spans="1:7" ht="120" x14ac:dyDescent="0.25">
      <c r="B488" s="6" t="s">
        <v>430</v>
      </c>
      <c r="C488" s="7" t="s">
        <v>431</v>
      </c>
    </row>
    <row r="489" spans="1:7" ht="30" x14ac:dyDescent="0.25">
      <c r="A489" s="5">
        <v>160</v>
      </c>
      <c r="B489" s="6" t="s">
        <v>65</v>
      </c>
      <c r="C489" s="12" t="s">
        <v>432</v>
      </c>
    </row>
    <row r="490" spans="1:7" x14ac:dyDescent="0.25">
      <c r="C490" s="8" t="s">
        <v>22</v>
      </c>
      <c r="D490" s="1" t="s">
        <v>411</v>
      </c>
      <c r="E490" s="13">
        <v>403</v>
      </c>
      <c r="F490" s="11">
        <v>15.76</v>
      </c>
      <c r="G490" s="11">
        <f>ROUND(E490*F490, 2)</f>
        <v>6351.28</v>
      </c>
    </row>
    <row r="491" spans="1:7" ht="30" x14ac:dyDescent="0.25">
      <c r="A491" s="5">
        <v>161</v>
      </c>
      <c r="B491" s="6" t="s">
        <v>90</v>
      </c>
      <c r="C491" s="12" t="s">
        <v>433</v>
      </c>
    </row>
    <row r="492" spans="1:7" x14ac:dyDescent="0.25">
      <c r="C492" s="8" t="s">
        <v>22</v>
      </c>
      <c r="D492" s="1" t="s">
        <v>411</v>
      </c>
      <c r="E492" s="13">
        <v>72</v>
      </c>
      <c r="F492" s="11">
        <v>8.98</v>
      </c>
      <c r="G492" s="11">
        <f>ROUND(E492*F492, 2)</f>
        <v>646.55999999999995</v>
      </c>
    </row>
    <row r="493" spans="1:7" ht="30" x14ac:dyDescent="0.25">
      <c r="A493" s="5">
        <v>162</v>
      </c>
      <c r="B493" s="6" t="s">
        <v>68</v>
      </c>
      <c r="C493" s="12" t="s">
        <v>434</v>
      </c>
    </row>
    <row r="494" spans="1:7" x14ac:dyDescent="0.25">
      <c r="C494" s="8" t="s">
        <v>22</v>
      </c>
      <c r="D494" s="1" t="s">
        <v>411</v>
      </c>
      <c r="E494" s="13">
        <v>47</v>
      </c>
      <c r="F494" s="11">
        <v>8.0299999999999994</v>
      </c>
      <c r="G494" s="11">
        <f>ROUND(E494*F494, 2)</f>
        <v>377.41</v>
      </c>
    </row>
    <row r="495" spans="1:7" ht="225" x14ac:dyDescent="0.25">
      <c r="B495" s="6" t="s">
        <v>435</v>
      </c>
      <c r="C495" s="7" t="s">
        <v>436</v>
      </c>
    </row>
    <row r="496" spans="1:7" x14ac:dyDescent="0.25">
      <c r="C496" s="12" t="s">
        <v>437</v>
      </c>
    </row>
    <row r="497" spans="1:7" x14ac:dyDescent="0.25">
      <c r="A497" s="5">
        <v>163</v>
      </c>
      <c r="B497" s="6" t="s">
        <v>65</v>
      </c>
      <c r="C497" s="12" t="s">
        <v>438</v>
      </c>
    </row>
    <row r="498" spans="1:7" x14ac:dyDescent="0.25">
      <c r="C498" s="8" t="s">
        <v>22</v>
      </c>
      <c r="D498" s="1" t="s">
        <v>67</v>
      </c>
      <c r="E498" s="9">
        <v>47</v>
      </c>
      <c r="F498" s="11">
        <v>222.26</v>
      </c>
      <c r="G498" s="11">
        <f>ROUND(E498*F498, 2)</f>
        <v>10446.219999999999</v>
      </c>
    </row>
    <row r="499" spans="1:7" x14ac:dyDescent="0.25">
      <c r="A499" s="5">
        <v>164</v>
      </c>
      <c r="B499" s="6" t="s">
        <v>90</v>
      </c>
      <c r="C499" s="12" t="s">
        <v>439</v>
      </c>
    </row>
    <row r="500" spans="1:7" x14ac:dyDescent="0.25">
      <c r="C500" s="8" t="s">
        <v>22</v>
      </c>
      <c r="D500" s="1" t="s">
        <v>67</v>
      </c>
      <c r="E500" s="9">
        <v>11</v>
      </c>
      <c r="F500" s="11">
        <v>244.4</v>
      </c>
      <c r="G500" s="11">
        <f>ROUND(E500*F500, 2)</f>
        <v>2688.4</v>
      </c>
    </row>
    <row r="501" spans="1:7" x14ac:dyDescent="0.25">
      <c r="A501" s="5">
        <v>165</v>
      </c>
      <c r="B501" s="6" t="s">
        <v>68</v>
      </c>
      <c r="C501" s="12" t="s">
        <v>440</v>
      </c>
    </row>
    <row r="502" spans="1:7" x14ac:dyDescent="0.25">
      <c r="C502" s="8" t="s">
        <v>22</v>
      </c>
      <c r="D502" s="1" t="s">
        <v>67</v>
      </c>
      <c r="E502" s="9">
        <v>58</v>
      </c>
      <c r="F502" s="11">
        <v>268.44</v>
      </c>
      <c r="G502" s="11">
        <f>ROUND(E502*F502, 2)</f>
        <v>15569.52</v>
      </c>
    </row>
    <row r="503" spans="1:7" ht="255" x14ac:dyDescent="0.25">
      <c r="A503" s="5">
        <v>166</v>
      </c>
      <c r="B503" s="6" t="s">
        <v>441</v>
      </c>
      <c r="C503" s="7" t="s">
        <v>442</v>
      </c>
    </row>
    <row r="504" spans="1:7" ht="255" x14ac:dyDescent="0.25">
      <c r="C504" s="7" t="s">
        <v>443</v>
      </c>
    </row>
    <row r="505" spans="1:7" ht="270" x14ac:dyDescent="0.25">
      <c r="C505" s="7" t="s">
        <v>444</v>
      </c>
    </row>
    <row r="506" spans="1:7" ht="255" x14ac:dyDescent="0.25">
      <c r="C506" s="7" t="s">
        <v>445</v>
      </c>
    </row>
    <row r="507" spans="1:7" ht="270" x14ac:dyDescent="0.25">
      <c r="C507" s="7" t="s">
        <v>446</v>
      </c>
    </row>
    <row r="508" spans="1:7" x14ac:dyDescent="0.25">
      <c r="C508" s="8" t="s">
        <v>22</v>
      </c>
      <c r="D508" s="1" t="s">
        <v>23</v>
      </c>
      <c r="E508" s="9">
        <v>4</v>
      </c>
      <c r="F508" s="11">
        <v>721</v>
      </c>
      <c r="G508" s="11">
        <f>ROUND(E508*F508, 2)</f>
        <v>2884</v>
      </c>
    </row>
    <row r="509" spans="1:7" ht="255" x14ac:dyDescent="0.25">
      <c r="A509" s="5">
        <v>167</v>
      </c>
      <c r="B509" s="6" t="s">
        <v>447</v>
      </c>
      <c r="C509" s="7" t="s">
        <v>448</v>
      </c>
    </row>
    <row r="510" spans="1:7" ht="255" x14ac:dyDescent="0.25">
      <c r="C510" s="7" t="s">
        <v>443</v>
      </c>
    </row>
    <row r="511" spans="1:7" ht="270" x14ac:dyDescent="0.25">
      <c r="C511" s="7" t="s">
        <v>444</v>
      </c>
    </row>
    <row r="512" spans="1:7" ht="255" x14ac:dyDescent="0.25">
      <c r="C512" s="7" t="s">
        <v>445</v>
      </c>
    </row>
    <row r="513" spans="1:7" ht="270" x14ac:dyDescent="0.25">
      <c r="C513" s="7" t="s">
        <v>449</v>
      </c>
    </row>
    <row r="514" spans="1:7" x14ac:dyDescent="0.25">
      <c r="C514" s="8" t="s">
        <v>22</v>
      </c>
      <c r="D514" s="1" t="s">
        <v>23</v>
      </c>
      <c r="E514" s="9">
        <v>4</v>
      </c>
      <c r="F514" s="11">
        <v>833</v>
      </c>
      <c r="G514" s="11">
        <f>ROUND(E514*F514, 2)</f>
        <v>3332</v>
      </c>
    </row>
    <row r="515" spans="1:7" ht="90" x14ac:dyDescent="0.25">
      <c r="B515" s="6" t="s">
        <v>450</v>
      </c>
      <c r="C515" s="7" t="s">
        <v>451</v>
      </c>
    </row>
    <row r="516" spans="1:7" x14ac:dyDescent="0.25">
      <c r="A516" s="5">
        <v>168</v>
      </c>
      <c r="B516" s="6" t="s">
        <v>65</v>
      </c>
      <c r="C516" s="12" t="s">
        <v>452</v>
      </c>
    </row>
    <row r="517" spans="1:7" x14ac:dyDescent="0.25">
      <c r="C517" s="8" t="s">
        <v>22</v>
      </c>
      <c r="D517" s="1" t="s">
        <v>67</v>
      </c>
      <c r="E517" s="9">
        <v>35</v>
      </c>
      <c r="F517" s="11">
        <v>32.19</v>
      </c>
      <c r="G517" s="11">
        <f>ROUND(E517*F517, 2)</f>
        <v>1126.6500000000001</v>
      </c>
    </row>
    <row r="518" spans="1:7" x14ac:dyDescent="0.25">
      <c r="A518" s="5">
        <v>169</v>
      </c>
      <c r="B518" s="6" t="s">
        <v>90</v>
      </c>
      <c r="C518" s="12" t="s">
        <v>453</v>
      </c>
    </row>
    <row r="519" spans="1:7" x14ac:dyDescent="0.25">
      <c r="C519" s="8" t="s">
        <v>22</v>
      </c>
      <c r="D519" s="1" t="s">
        <v>67</v>
      </c>
      <c r="E519" s="9">
        <v>53</v>
      </c>
      <c r="F519" s="11">
        <v>39.130000000000003</v>
      </c>
      <c r="G519" s="11">
        <f>ROUND(E519*F519, 2)</f>
        <v>2073.89</v>
      </c>
    </row>
    <row r="520" spans="1:7" x14ac:dyDescent="0.25">
      <c r="A520" s="5">
        <v>170</v>
      </c>
      <c r="B520" s="6" t="s">
        <v>68</v>
      </c>
      <c r="C520" s="12" t="s">
        <v>454</v>
      </c>
    </row>
    <row r="521" spans="1:7" x14ac:dyDescent="0.25">
      <c r="C521" s="8" t="s">
        <v>22</v>
      </c>
      <c r="D521" s="1" t="s">
        <v>67</v>
      </c>
      <c r="E521" s="9">
        <v>6</v>
      </c>
      <c r="F521" s="11">
        <v>40.659999999999997</v>
      </c>
      <c r="G521" s="11">
        <f>ROUND(E521*F521, 2)</f>
        <v>243.96</v>
      </c>
    </row>
    <row r="522" spans="1:7" ht="180" x14ac:dyDescent="0.25">
      <c r="B522" s="6" t="s">
        <v>455</v>
      </c>
      <c r="C522" s="7" t="s">
        <v>456</v>
      </c>
    </row>
    <row r="523" spans="1:7" ht="30" x14ac:dyDescent="0.25">
      <c r="A523" s="5">
        <v>171</v>
      </c>
      <c r="B523" s="6" t="s">
        <v>65</v>
      </c>
      <c r="C523" s="12" t="s">
        <v>457</v>
      </c>
    </row>
    <row r="524" spans="1:7" x14ac:dyDescent="0.25">
      <c r="C524" s="8" t="s">
        <v>22</v>
      </c>
      <c r="D524" s="1" t="s">
        <v>167</v>
      </c>
      <c r="E524" s="9">
        <v>42</v>
      </c>
      <c r="F524" s="11">
        <v>17.510000000000002</v>
      </c>
      <c r="G524" s="11">
        <f>ROUND(E524*F524, 2)</f>
        <v>735.42</v>
      </c>
    </row>
    <row r="525" spans="1:7" ht="30" x14ac:dyDescent="0.25">
      <c r="A525" s="5">
        <v>172</v>
      </c>
      <c r="B525" s="6" t="s">
        <v>90</v>
      </c>
      <c r="C525" s="12" t="s">
        <v>458</v>
      </c>
    </row>
    <row r="526" spans="1:7" x14ac:dyDescent="0.25">
      <c r="C526" s="8" t="s">
        <v>22</v>
      </c>
      <c r="D526" s="1" t="s">
        <v>167</v>
      </c>
      <c r="E526" s="9">
        <v>668</v>
      </c>
      <c r="F526" s="11">
        <v>24.29</v>
      </c>
      <c r="G526" s="11">
        <f>ROUND(E526*F526, 2)</f>
        <v>16225.72</v>
      </c>
    </row>
    <row r="527" spans="1:7" ht="30" x14ac:dyDescent="0.25">
      <c r="A527" s="5">
        <v>173</v>
      </c>
      <c r="B527" s="6" t="s">
        <v>68</v>
      </c>
      <c r="C527" s="12" t="s">
        <v>459</v>
      </c>
    </row>
    <row r="528" spans="1:7" x14ac:dyDescent="0.25">
      <c r="C528" s="8" t="s">
        <v>22</v>
      </c>
      <c r="D528" s="1" t="s">
        <v>167</v>
      </c>
      <c r="E528" s="9">
        <v>11</v>
      </c>
      <c r="F528" s="11">
        <v>39.86</v>
      </c>
      <c r="G528" s="11">
        <f>ROUND(E528*F528, 2)</f>
        <v>438.46</v>
      </c>
    </row>
    <row r="529" spans="1:7" ht="225" x14ac:dyDescent="0.25">
      <c r="B529" s="6" t="s">
        <v>460</v>
      </c>
      <c r="C529" s="7" t="s">
        <v>461</v>
      </c>
    </row>
    <row r="530" spans="1:7" ht="225" x14ac:dyDescent="0.25">
      <c r="C530" s="12" t="s">
        <v>462</v>
      </c>
    </row>
    <row r="531" spans="1:7" ht="75" x14ac:dyDescent="0.25">
      <c r="C531" s="12" t="s">
        <v>463</v>
      </c>
    </row>
    <row r="532" spans="1:7" x14ac:dyDescent="0.25">
      <c r="A532" s="5">
        <v>174</v>
      </c>
      <c r="B532" s="6" t="s">
        <v>90</v>
      </c>
      <c r="C532" s="12" t="s">
        <v>464</v>
      </c>
    </row>
    <row r="533" spans="1:7" x14ac:dyDescent="0.25">
      <c r="C533" s="8" t="s">
        <v>22</v>
      </c>
      <c r="D533" s="1" t="s">
        <v>167</v>
      </c>
      <c r="E533" s="9">
        <v>30</v>
      </c>
      <c r="F533" s="11">
        <v>12.96</v>
      </c>
      <c r="G533" s="11">
        <f>ROUND(E533*F533, 2)</f>
        <v>388.8</v>
      </c>
    </row>
    <row r="534" spans="1:7" x14ac:dyDescent="0.25">
      <c r="A534" s="5">
        <v>175</v>
      </c>
      <c r="B534" s="6" t="s">
        <v>68</v>
      </c>
      <c r="C534" s="12" t="s">
        <v>465</v>
      </c>
    </row>
    <row r="535" spans="1:7" x14ac:dyDescent="0.25">
      <c r="C535" s="8" t="s">
        <v>22</v>
      </c>
      <c r="D535" s="1" t="s">
        <v>167</v>
      </c>
      <c r="E535" s="9">
        <v>236</v>
      </c>
      <c r="F535" s="11">
        <v>16.690000000000001</v>
      </c>
      <c r="G535" s="11">
        <f>ROUND(E535*F535, 2)</f>
        <v>3938.84</v>
      </c>
    </row>
    <row r="536" spans="1:7" x14ac:dyDescent="0.25">
      <c r="A536" s="5">
        <v>176</v>
      </c>
      <c r="B536" s="6" t="s">
        <v>70</v>
      </c>
      <c r="C536" s="12" t="s">
        <v>466</v>
      </c>
    </row>
    <row r="537" spans="1:7" x14ac:dyDescent="0.25">
      <c r="C537" s="8" t="s">
        <v>22</v>
      </c>
      <c r="D537" s="1" t="s">
        <v>167</v>
      </c>
      <c r="E537" s="9">
        <v>522</v>
      </c>
      <c r="F537" s="11">
        <v>20.99</v>
      </c>
      <c r="G537" s="11">
        <f>ROUND(E537*F537, 2)</f>
        <v>10956.78</v>
      </c>
    </row>
    <row r="538" spans="1:7" x14ac:dyDescent="0.25">
      <c r="A538" s="5">
        <v>177</v>
      </c>
      <c r="B538" s="6" t="s">
        <v>74</v>
      </c>
      <c r="C538" s="12" t="s">
        <v>467</v>
      </c>
    </row>
    <row r="539" spans="1:7" x14ac:dyDescent="0.25">
      <c r="C539" s="8" t="s">
        <v>22</v>
      </c>
      <c r="D539" s="1" t="s">
        <v>167</v>
      </c>
      <c r="E539" s="9">
        <v>826</v>
      </c>
      <c r="F539" s="11">
        <v>25.03</v>
      </c>
      <c r="G539" s="11">
        <f>ROUND(E539*F539, 2)</f>
        <v>20674.78</v>
      </c>
    </row>
    <row r="540" spans="1:7" x14ac:dyDescent="0.25">
      <c r="A540" s="5">
        <v>178</v>
      </c>
      <c r="B540" s="6" t="s">
        <v>76</v>
      </c>
      <c r="C540" s="12" t="s">
        <v>468</v>
      </c>
    </row>
    <row r="541" spans="1:7" x14ac:dyDescent="0.25">
      <c r="C541" s="8" t="s">
        <v>22</v>
      </c>
      <c r="D541" s="1" t="s">
        <v>167</v>
      </c>
      <c r="E541" s="9">
        <v>28</v>
      </c>
      <c r="F541" s="11">
        <v>30.5</v>
      </c>
      <c r="G541" s="11">
        <f>ROUND(E541*F541, 2)</f>
        <v>854</v>
      </c>
    </row>
    <row r="542" spans="1:7" ht="240" x14ac:dyDescent="0.25">
      <c r="B542" s="6" t="s">
        <v>469</v>
      </c>
      <c r="C542" s="7" t="s">
        <v>470</v>
      </c>
    </row>
    <row r="543" spans="1:7" ht="240" x14ac:dyDescent="0.25">
      <c r="C543" s="12" t="s">
        <v>471</v>
      </c>
    </row>
    <row r="544" spans="1:7" ht="225" x14ac:dyDescent="0.25">
      <c r="C544" s="12" t="s">
        <v>472</v>
      </c>
    </row>
    <row r="545" spans="1:7" ht="225" x14ac:dyDescent="0.25">
      <c r="C545" s="12" t="s">
        <v>473</v>
      </c>
    </row>
    <row r="546" spans="1:7" ht="225" x14ac:dyDescent="0.25">
      <c r="C546" s="12" t="s">
        <v>474</v>
      </c>
    </row>
    <row r="547" spans="1:7" ht="240" x14ac:dyDescent="0.25">
      <c r="C547" s="12" t="s">
        <v>475</v>
      </c>
    </row>
    <row r="548" spans="1:7" ht="225" x14ac:dyDescent="0.25">
      <c r="C548" s="12" t="s">
        <v>476</v>
      </c>
    </row>
    <row r="549" spans="1:7" ht="30" x14ac:dyDescent="0.25">
      <c r="C549" s="12" t="s">
        <v>477</v>
      </c>
    </row>
    <row r="550" spans="1:7" ht="30" x14ac:dyDescent="0.25">
      <c r="A550" s="5">
        <v>179</v>
      </c>
      <c r="B550" s="6" t="s">
        <v>65</v>
      </c>
      <c r="C550" s="12" t="s">
        <v>478</v>
      </c>
    </row>
    <row r="551" spans="1:7" x14ac:dyDescent="0.25">
      <c r="C551" s="8" t="s">
        <v>22</v>
      </c>
      <c r="D551" s="1" t="s">
        <v>176</v>
      </c>
      <c r="E551" s="13">
        <v>260</v>
      </c>
      <c r="F551" s="11">
        <v>107.59</v>
      </c>
      <c r="G551" s="11">
        <f>ROUND(E551*F551, 2)</f>
        <v>27973.4</v>
      </c>
    </row>
    <row r="552" spans="1:7" ht="30" x14ac:dyDescent="0.25">
      <c r="A552" s="5">
        <v>180</v>
      </c>
      <c r="B552" s="6" t="s">
        <v>90</v>
      </c>
      <c r="C552" s="12" t="s">
        <v>479</v>
      </c>
    </row>
    <row r="553" spans="1:7" x14ac:dyDescent="0.25">
      <c r="C553" s="8" t="s">
        <v>22</v>
      </c>
      <c r="D553" s="1" t="s">
        <v>176</v>
      </c>
      <c r="E553" s="13">
        <v>235</v>
      </c>
      <c r="F553" s="11">
        <v>132.11000000000001</v>
      </c>
      <c r="G553" s="11">
        <f>ROUND(E553*F553, 2)</f>
        <v>31045.85</v>
      </c>
    </row>
    <row r="554" spans="1:7" ht="240" x14ac:dyDescent="0.25">
      <c r="B554" s="6" t="s">
        <v>480</v>
      </c>
      <c r="C554" s="7" t="s">
        <v>481</v>
      </c>
    </row>
    <row r="555" spans="1:7" ht="225" x14ac:dyDescent="0.25">
      <c r="C555" s="12" t="s">
        <v>482</v>
      </c>
    </row>
    <row r="556" spans="1:7" ht="225" x14ac:dyDescent="0.25">
      <c r="C556" s="12" t="s">
        <v>483</v>
      </c>
    </row>
    <row r="557" spans="1:7" ht="90" x14ac:dyDescent="0.25">
      <c r="C557" s="12" t="s">
        <v>484</v>
      </c>
    </row>
    <row r="558" spans="1:7" x14ac:dyDescent="0.25">
      <c r="A558" s="5">
        <v>181</v>
      </c>
      <c r="B558" s="6" t="s">
        <v>65</v>
      </c>
      <c r="C558" s="12" t="s">
        <v>485</v>
      </c>
    </row>
    <row r="559" spans="1:7" x14ac:dyDescent="0.25">
      <c r="C559" s="8" t="s">
        <v>22</v>
      </c>
      <c r="D559" s="1" t="s">
        <v>156</v>
      </c>
      <c r="E559" s="9">
        <v>37020</v>
      </c>
      <c r="F559" s="11">
        <v>6.1</v>
      </c>
      <c r="G559" s="11">
        <f>ROUND(E559*F559, 2)</f>
        <v>225822</v>
      </c>
    </row>
    <row r="560" spans="1:7" ht="225" x14ac:dyDescent="0.25">
      <c r="B560" s="6" t="s">
        <v>159</v>
      </c>
      <c r="C560" s="7" t="s">
        <v>160</v>
      </c>
    </row>
    <row r="561" spans="1:7" ht="165" x14ac:dyDescent="0.25">
      <c r="C561" s="12" t="s">
        <v>161</v>
      </c>
    </row>
    <row r="562" spans="1:7" ht="30" x14ac:dyDescent="0.25">
      <c r="A562" s="5">
        <v>182</v>
      </c>
      <c r="B562" s="6" t="s">
        <v>65</v>
      </c>
      <c r="C562" s="12" t="s">
        <v>162</v>
      </c>
    </row>
    <row r="563" spans="1:7" x14ac:dyDescent="0.25">
      <c r="C563" s="8" t="s">
        <v>22</v>
      </c>
      <c r="D563" s="1" t="s">
        <v>156</v>
      </c>
      <c r="E563" s="9">
        <v>3702</v>
      </c>
      <c r="F563" s="11">
        <v>5.82</v>
      </c>
      <c r="G563" s="11">
        <f>ROUND(E563*F563, 2)</f>
        <v>21545.64</v>
      </c>
    </row>
    <row r="564" spans="1:7" ht="135" x14ac:dyDescent="0.25">
      <c r="B564" s="6" t="s">
        <v>486</v>
      </c>
      <c r="C564" s="7" t="s">
        <v>487</v>
      </c>
    </row>
    <row r="565" spans="1:7" ht="30" x14ac:dyDescent="0.25">
      <c r="A565" s="5">
        <v>183</v>
      </c>
      <c r="B565" s="6" t="s">
        <v>68</v>
      </c>
      <c r="C565" s="12" t="s">
        <v>488</v>
      </c>
    </row>
    <row r="566" spans="1:7" x14ac:dyDescent="0.25">
      <c r="C566" s="8" t="s">
        <v>22</v>
      </c>
      <c r="D566" s="1" t="s">
        <v>411</v>
      </c>
      <c r="E566" s="13">
        <v>248</v>
      </c>
      <c r="F566" s="11">
        <v>7.21</v>
      </c>
      <c r="G566" s="11">
        <f>ROUND(E566*F566, 2)</f>
        <v>1788.08</v>
      </c>
    </row>
    <row r="567" spans="1:7" ht="30" x14ac:dyDescent="0.25">
      <c r="A567" s="5">
        <v>184</v>
      </c>
      <c r="B567" s="6" t="s">
        <v>70</v>
      </c>
      <c r="C567" s="12" t="s">
        <v>489</v>
      </c>
    </row>
    <row r="568" spans="1:7" x14ac:dyDescent="0.25">
      <c r="C568" s="8" t="s">
        <v>22</v>
      </c>
      <c r="D568" s="1" t="s">
        <v>411</v>
      </c>
      <c r="E568" s="13">
        <v>1192</v>
      </c>
      <c r="F568" s="11">
        <v>5.46</v>
      </c>
      <c r="G568" s="11">
        <f>ROUND(E568*F568, 2)</f>
        <v>6508.32</v>
      </c>
    </row>
    <row r="569" spans="1:7" ht="105" x14ac:dyDescent="0.25">
      <c r="B569" s="6" t="s">
        <v>490</v>
      </c>
      <c r="C569" s="7" t="s">
        <v>491</v>
      </c>
    </row>
    <row r="570" spans="1:7" ht="30" x14ac:dyDescent="0.25">
      <c r="A570" s="5">
        <v>185</v>
      </c>
      <c r="B570" s="6" t="s">
        <v>90</v>
      </c>
      <c r="C570" s="12" t="s">
        <v>492</v>
      </c>
    </row>
    <row r="571" spans="1:7" x14ac:dyDescent="0.25">
      <c r="C571" s="8" t="s">
        <v>22</v>
      </c>
      <c r="D571" s="1" t="s">
        <v>411</v>
      </c>
      <c r="E571" s="13">
        <v>76</v>
      </c>
      <c r="F571" s="11">
        <v>9.43</v>
      </c>
      <c r="G571" s="11">
        <f>ROUND(E571*F571, 2)</f>
        <v>716.68</v>
      </c>
    </row>
    <row r="572" spans="1:7" ht="135" x14ac:dyDescent="0.25">
      <c r="B572" s="6" t="s">
        <v>123</v>
      </c>
      <c r="C572" s="7" t="s">
        <v>124</v>
      </c>
    </row>
    <row r="573" spans="1:7" ht="30" x14ac:dyDescent="0.25">
      <c r="A573" s="5">
        <v>186</v>
      </c>
      <c r="B573" s="6" t="s">
        <v>65</v>
      </c>
      <c r="C573" s="12" t="s">
        <v>125</v>
      </c>
    </row>
    <row r="574" spans="1:7" x14ac:dyDescent="0.25">
      <c r="C574" s="8" t="s">
        <v>22</v>
      </c>
      <c r="D574" s="1" t="s">
        <v>67</v>
      </c>
      <c r="E574" s="9">
        <v>30</v>
      </c>
      <c r="F574" s="11">
        <v>26.8</v>
      </c>
      <c r="G574" s="11">
        <f>ROUND(E574*F574, 2)</f>
        <v>804</v>
      </c>
    </row>
    <row r="575" spans="1:7" ht="240" x14ac:dyDescent="0.25">
      <c r="B575" s="6" t="s">
        <v>129</v>
      </c>
      <c r="C575" s="7" t="s">
        <v>130</v>
      </c>
    </row>
    <row r="576" spans="1:7" x14ac:dyDescent="0.25">
      <c r="C576" s="12" t="s">
        <v>131</v>
      </c>
    </row>
    <row r="577" spans="1:7" ht="30" x14ac:dyDescent="0.25">
      <c r="A577" s="5">
        <v>187</v>
      </c>
      <c r="B577" s="6" t="s">
        <v>90</v>
      </c>
      <c r="C577" s="12" t="s">
        <v>132</v>
      </c>
    </row>
    <row r="578" spans="1:7" x14ac:dyDescent="0.25">
      <c r="C578" s="8" t="s">
        <v>22</v>
      </c>
      <c r="D578" s="1" t="s">
        <v>67</v>
      </c>
      <c r="E578" s="9">
        <v>24</v>
      </c>
      <c r="F578" s="11">
        <v>94.18</v>
      </c>
      <c r="G578" s="11">
        <f>ROUND(E578*F578, 2)</f>
        <v>2260.3200000000002</v>
      </c>
    </row>
    <row r="579" spans="1:7" ht="150" x14ac:dyDescent="0.25">
      <c r="B579" s="6" t="s">
        <v>126</v>
      </c>
      <c r="C579" s="7" t="s">
        <v>127</v>
      </c>
    </row>
    <row r="580" spans="1:7" ht="30" x14ac:dyDescent="0.25">
      <c r="A580" s="5">
        <v>188</v>
      </c>
      <c r="B580" s="6" t="s">
        <v>68</v>
      </c>
      <c r="C580" s="12" t="s">
        <v>128</v>
      </c>
    </row>
    <row r="581" spans="1:7" x14ac:dyDescent="0.25">
      <c r="C581" s="8" t="s">
        <v>22</v>
      </c>
      <c r="D581" s="1" t="s">
        <v>67</v>
      </c>
      <c r="E581" s="9">
        <v>24</v>
      </c>
      <c r="F581" s="11">
        <v>24.46</v>
      </c>
      <c r="G581" s="11">
        <f>ROUND(E581*F581, 2)</f>
        <v>587.04</v>
      </c>
    </row>
    <row r="582" spans="1:7" x14ac:dyDescent="0.25">
      <c r="B582" s="6" t="s">
        <v>172</v>
      </c>
      <c r="C582" s="12" t="s">
        <v>173</v>
      </c>
    </row>
    <row r="583" spans="1:7" ht="75" x14ac:dyDescent="0.25">
      <c r="A583" s="5">
        <v>189</v>
      </c>
      <c r="B583" s="6" t="s">
        <v>174</v>
      </c>
      <c r="C583" s="7" t="s">
        <v>175</v>
      </c>
    </row>
    <row r="584" spans="1:7" x14ac:dyDescent="0.25">
      <c r="C584" s="8" t="s">
        <v>22</v>
      </c>
      <c r="D584" s="1" t="s">
        <v>176</v>
      </c>
      <c r="E584" s="13">
        <v>1506</v>
      </c>
      <c r="F584" s="11">
        <v>33.99</v>
      </c>
      <c r="G584" s="11">
        <f>ROUND(E584*F584, 2)</f>
        <v>51188.94</v>
      </c>
    </row>
    <row r="585" spans="1:7" ht="75" x14ac:dyDescent="0.25">
      <c r="A585" s="5">
        <v>190</v>
      </c>
      <c r="B585" s="6" t="s">
        <v>177</v>
      </c>
      <c r="C585" s="7" t="s">
        <v>178</v>
      </c>
    </row>
    <row r="586" spans="1:7" x14ac:dyDescent="0.25">
      <c r="C586" s="8" t="s">
        <v>22</v>
      </c>
      <c r="D586" s="1" t="s">
        <v>176</v>
      </c>
      <c r="E586" s="13">
        <v>2804</v>
      </c>
      <c r="F586" s="11">
        <v>38.840000000000003</v>
      </c>
      <c r="G586" s="11">
        <f>ROUND(E586*F586, 2)</f>
        <v>108907.36</v>
      </c>
    </row>
    <row r="587" spans="1:7" ht="75" x14ac:dyDescent="0.25">
      <c r="A587" s="5">
        <v>191</v>
      </c>
      <c r="B587" s="6" t="s">
        <v>179</v>
      </c>
      <c r="C587" s="7" t="s">
        <v>180</v>
      </c>
    </row>
    <row r="588" spans="1:7" x14ac:dyDescent="0.25">
      <c r="C588" s="8" t="s">
        <v>22</v>
      </c>
      <c r="D588" s="1" t="s">
        <v>176</v>
      </c>
      <c r="E588" s="13">
        <v>228</v>
      </c>
      <c r="F588" s="11">
        <v>42.37</v>
      </c>
      <c r="G588" s="11">
        <f>ROUND(E588*F588, 2)</f>
        <v>9660.36</v>
      </c>
    </row>
    <row r="589" spans="1:7" ht="225" x14ac:dyDescent="0.25">
      <c r="B589" s="6" t="s">
        <v>181</v>
      </c>
      <c r="C589" s="7" t="s">
        <v>182</v>
      </c>
    </row>
    <row r="590" spans="1:7" x14ac:dyDescent="0.25">
      <c r="A590" s="5">
        <v>192</v>
      </c>
      <c r="B590" s="6" t="s">
        <v>65</v>
      </c>
      <c r="C590" s="12" t="s">
        <v>183</v>
      </c>
    </row>
    <row r="591" spans="1:7" x14ac:dyDescent="0.25">
      <c r="C591" s="8" t="s">
        <v>22</v>
      </c>
      <c r="D591" s="1" t="s">
        <v>176</v>
      </c>
      <c r="E591" s="13">
        <v>1632</v>
      </c>
      <c r="F591" s="11">
        <v>33.47</v>
      </c>
      <c r="G591" s="11">
        <f>ROUND(E591*F591, 2)</f>
        <v>54623.040000000001</v>
      </c>
    </row>
    <row r="592" spans="1:7" ht="30" x14ac:dyDescent="0.25">
      <c r="B592" s="6" t="s">
        <v>493</v>
      </c>
      <c r="C592" s="12" t="s">
        <v>494</v>
      </c>
    </row>
    <row r="593" spans="1:7" ht="75" x14ac:dyDescent="0.25">
      <c r="A593" s="5">
        <v>193</v>
      </c>
      <c r="B593" s="6" t="s">
        <v>495</v>
      </c>
      <c r="C593" s="7" t="s">
        <v>496</v>
      </c>
    </row>
    <row r="594" spans="1:7" x14ac:dyDescent="0.25">
      <c r="C594" s="8" t="s">
        <v>22</v>
      </c>
      <c r="D594" s="1" t="s">
        <v>176</v>
      </c>
      <c r="E594" s="13">
        <v>25</v>
      </c>
      <c r="F594" s="11">
        <v>61.17</v>
      </c>
      <c r="G594" s="11">
        <f>ROUND(E594*F594, 2)</f>
        <v>1529.25</v>
      </c>
    </row>
    <row r="596" spans="1:7" ht="20.100000000000001" customHeight="1" x14ac:dyDescent="0.25">
      <c r="A596" s="15" t="s">
        <v>497</v>
      </c>
      <c r="B596" s="4"/>
      <c r="C596" s="4"/>
      <c r="D596" s="4"/>
      <c r="E596" s="4"/>
      <c r="F596" s="4"/>
      <c r="G596" s="14">
        <f>ROUND(G402+G405+G417+G419+G422+G425+G428+G430+G433+G437+G440+G443+G446+G449+G451+G453+G455+G458+G460+G462+G466+G468+G470+G475+G477+G480+G483+G487+G490+G492+G494+G498+G500+G502+G508+G514+G517+G519+G521+G524+G526+G528+G533+G535+G537+G539+G541+G551+G553+G559+G563+G566+G568+G571+G574+G578+G581+G584+G586+G588+G591+G594, 2)</f>
        <v>1321202.8500000001</v>
      </c>
    </row>
    <row r="598" spans="1:7" ht="20.100000000000001" customHeight="1" x14ac:dyDescent="0.25">
      <c r="A598" s="3" t="s">
        <v>498</v>
      </c>
      <c r="B598" s="4"/>
      <c r="C598" s="4"/>
      <c r="D598" s="4"/>
      <c r="E598" s="4"/>
      <c r="F598" s="4"/>
      <c r="G598" s="4"/>
    </row>
    <row r="599" spans="1:7" ht="165" x14ac:dyDescent="0.25">
      <c r="B599" s="6" t="s">
        <v>499</v>
      </c>
      <c r="C599" s="7" t="s">
        <v>500</v>
      </c>
    </row>
    <row r="600" spans="1:7" ht="60" x14ac:dyDescent="0.25">
      <c r="A600" s="5">
        <v>194</v>
      </c>
      <c r="B600" s="6" t="s">
        <v>273</v>
      </c>
      <c r="C600" s="7" t="s">
        <v>501</v>
      </c>
    </row>
    <row r="601" spans="1:7" x14ac:dyDescent="0.25">
      <c r="C601" s="8" t="s">
        <v>22</v>
      </c>
      <c r="D601" s="1" t="s">
        <v>151</v>
      </c>
      <c r="E601" s="13">
        <v>68</v>
      </c>
      <c r="F601" s="11">
        <v>210.32</v>
      </c>
      <c r="G601" s="11">
        <f>ROUND(E601*F601, 2)</f>
        <v>14301.76</v>
      </c>
    </row>
    <row r="602" spans="1:7" ht="60" x14ac:dyDescent="0.25">
      <c r="B602" s="6" t="s">
        <v>502</v>
      </c>
      <c r="C602" s="7" t="s">
        <v>503</v>
      </c>
    </row>
    <row r="603" spans="1:7" ht="30" x14ac:dyDescent="0.25">
      <c r="A603" s="5">
        <v>195</v>
      </c>
      <c r="B603" s="6" t="s">
        <v>321</v>
      </c>
      <c r="C603" s="7" t="s">
        <v>504</v>
      </c>
    </row>
    <row r="604" spans="1:7" x14ac:dyDescent="0.25">
      <c r="C604" s="8" t="s">
        <v>22</v>
      </c>
      <c r="D604" s="1" t="s">
        <v>151</v>
      </c>
      <c r="E604" s="13">
        <v>68</v>
      </c>
      <c r="F604" s="11">
        <v>52.42</v>
      </c>
      <c r="G604" s="11">
        <f>ROUND(E604*F604, 2)</f>
        <v>3564.56</v>
      </c>
    </row>
    <row r="605" spans="1:7" ht="60" x14ac:dyDescent="0.25">
      <c r="B605" s="6" t="s">
        <v>505</v>
      </c>
      <c r="C605" s="7" t="s">
        <v>506</v>
      </c>
    </row>
    <row r="606" spans="1:7" ht="30" x14ac:dyDescent="0.25">
      <c r="A606" s="5">
        <v>196</v>
      </c>
      <c r="B606" s="6" t="s">
        <v>204</v>
      </c>
      <c r="C606" s="7" t="s">
        <v>507</v>
      </c>
    </row>
    <row r="607" spans="1:7" x14ac:dyDescent="0.25">
      <c r="C607" s="8" t="s">
        <v>22</v>
      </c>
      <c r="D607" s="1" t="s">
        <v>151</v>
      </c>
      <c r="E607" s="13">
        <v>68</v>
      </c>
      <c r="F607" s="11">
        <v>30.06</v>
      </c>
      <c r="G607" s="11">
        <f>ROUND(E607*F607, 2)</f>
        <v>2044.08</v>
      </c>
    </row>
    <row r="608" spans="1:7" ht="120" x14ac:dyDescent="0.25">
      <c r="B608" s="6" t="s">
        <v>63</v>
      </c>
      <c r="C608" s="7" t="s">
        <v>64</v>
      </c>
    </row>
    <row r="609" spans="1:7" x14ac:dyDescent="0.25">
      <c r="A609" s="5">
        <v>197</v>
      </c>
      <c r="B609" s="6" t="s">
        <v>65</v>
      </c>
      <c r="C609" s="12" t="s">
        <v>66</v>
      </c>
    </row>
    <row r="610" spans="1:7" x14ac:dyDescent="0.25">
      <c r="C610" s="8" t="s">
        <v>22</v>
      </c>
      <c r="D610" s="1" t="s">
        <v>67</v>
      </c>
      <c r="E610" s="9">
        <v>272</v>
      </c>
      <c r="F610" s="11">
        <v>20.81</v>
      </c>
      <c r="G610" s="11">
        <f>ROUND(E610*F610, 2)</f>
        <v>5660.32</v>
      </c>
    </row>
    <row r="611" spans="1:7" x14ac:dyDescent="0.25">
      <c r="A611" s="5">
        <v>198</v>
      </c>
      <c r="B611" s="6" t="s">
        <v>90</v>
      </c>
      <c r="C611" s="12" t="s">
        <v>266</v>
      </c>
    </row>
    <row r="612" spans="1:7" x14ac:dyDescent="0.25">
      <c r="C612" s="8" t="s">
        <v>22</v>
      </c>
      <c r="D612" s="1" t="s">
        <v>67</v>
      </c>
      <c r="E612" s="9">
        <v>120</v>
      </c>
      <c r="F612" s="11">
        <v>24.62</v>
      </c>
      <c r="G612" s="11">
        <f>ROUND(E612*F612, 2)</f>
        <v>2954.4</v>
      </c>
    </row>
    <row r="613" spans="1:7" x14ac:dyDescent="0.25">
      <c r="A613" s="5">
        <v>199</v>
      </c>
      <c r="B613" s="6" t="s">
        <v>68</v>
      </c>
      <c r="C613" s="12" t="s">
        <v>69</v>
      </c>
    </row>
    <row r="614" spans="1:7" x14ac:dyDescent="0.25">
      <c r="C614" s="8" t="s">
        <v>22</v>
      </c>
      <c r="D614" s="1" t="s">
        <v>67</v>
      </c>
      <c r="E614" s="9">
        <v>5</v>
      </c>
      <c r="F614" s="11">
        <v>30.46</v>
      </c>
      <c r="G614" s="11">
        <f>ROUND(E614*F614, 2)</f>
        <v>152.30000000000001</v>
      </c>
    </row>
    <row r="615" spans="1:7" x14ac:dyDescent="0.25">
      <c r="A615" s="5">
        <v>200</v>
      </c>
      <c r="B615" s="6" t="s">
        <v>70</v>
      </c>
      <c r="C615" s="12" t="s">
        <v>71</v>
      </c>
    </row>
    <row r="616" spans="1:7" x14ac:dyDescent="0.25">
      <c r="C616" s="8" t="s">
        <v>22</v>
      </c>
      <c r="D616" s="1" t="s">
        <v>67</v>
      </c>
      <c r="E616" s="9">
        <v>8</v>
      </c>
      <c r="F616" s="11">
        <v>44.33</v>
      </c>
      <c r="G616" s="11">
        <f>ROUND(E616*F616, 2)</f>
        <v>354.64</v>
      </c>
    </row>
    <row r="617" spans="1:7" x14ac:dyDescent="0.25">
      <c r="A617" s="5">
        <v>201</v>
      </c>
      <c r="B617" s="6" t="s">
        <v>74</v>
      </c>
      <c r="C617" s="12" t="s">
        <v>508</v>
      </c>
    </row>
    <row r="618" spans="1:7" x14ac:dyDescent="0.25">
      <c r="C618" s="8" t="s">
        <v>22</v>
      </c>
      <c r="D618" s="1" t="s">
        <v>67</v>
      </c>
      <c r="E618" s="9">
        <v>4</v>
      </c>
      <c r="F618" s="11">
        <v>58.21</v>
      </c>
      <c r="G618" s="11">
        <f>ROUND(E618*F618, 2)</f>
        <v>232.84</v>
      </c>
    </row>
    <row r="619" spans="1:7" x14ac:dyDescent="0.25">
      <c r="A619" s="5">
        <v>202</v>
      </c>
      <c r="B619" s="6" t="s">
        <v>76</v>
      </c>
      <c r="C619" s="12" t="s">
        <v>267</v>
      </c>
    </row>
    <row r="620" spans="1:7" x14ac:dyDescent="0.25">
      <c r="C620" s="8" t="s">
        <v>22</v>
      </c>
      <c r="D620" s="1" t="s">
        <v>67</v>
      </c>
      <c r="E620" s="9">
        <v>10</v>
      </c>
      <c r="F620" s="11">
        <v>77.81</v>
      </c>
      <c r="G620" s="11">
        <f>ROUND(E620*F620, 2)</f>
        <v>778.1</v>
      </c>
    </row>
    <row r="621" spans="1:7" ht="315" x14ac:dyDescent="0.25">
      <c r="A621" s="5">
        <v>203</v>
      </c>
      <c r="B621" s="6" t="s">
        <v>509</v>
      </c>
      <c r="C621" s="7" t="s">
        <v>510</v>
      </c>
    </row>
    <row r="622" spans="1:7" ht="135" x14ac:dyDescent="0.25">
      <c r="C622" s="7" t="s">
        <v>511</v>
      </c>
    </row>
    <row r="623" spans="1:7" x14ac:dyDescent="0.25">
      <c r="C623" s="8" t="s">
        <v>22</v>
      </c>
      <c r="D623" s="1" t="s">
        <v>23</v>
      </c>
      <c r="E623" s="9">
        <v>2</v>
      </c>
      <c r="F623" s="11">
        <v>411</v>
      </c>
      <c r="G623" s="11">
        <f>ROUND(E623*F623, 2)</f>
        <v>822</v>
      </c>
    </row>
    <row r="624" spans="1:7" ht="315" x14ac:dyDescent="0.25">
      <c r="A624" s="5">
        <v>204</v>
      </c>
      <c r="B624" s="6" t="s">
        <v>512</v>
      </c>
      <c r="C624" s="7" t="s">
        <v>513</v>
      </c>
    </row>
    <row r="625" spans="1:7" ht="225" x14ac:dyDescent="0.25">
      <c r="C625" s="7" t="s">
        <v>514</v>
      </c>
    </row>
    <row r="626" spans="1:7" x14ac:dyDescent="0.25">
      <c r="C626" s="8" t="s">
        <v>22</v>
      </c>
      <c r="D626" s="1" t="s">
        <v>23</v>
      </c>
      <c r="E626" s="9">
        <v>66</v>
      </c>
      <c r="F626" s="11">
        <v>295</v>
      </c>
      <c r="G626" s="11">
        <f>ROUND(E626*F626, 2)</f>
        <v>19470</v>
      </c>
    </row>
    <row r="627" spans="1:7" ht="315" x14ac:dyDescent="0.25">
      <c r="A627" s="5">
        <v>205</v>
      </c>
      <c r="B627" s="6" t="s">
        <v>515</v>
      </c>
      <c r="C627" s="7" t="s">
        <v>516</v>
      </c>
    </row>
    <row r="628" spans="1:7" ht="135" x14ac:dyDescent="0.25">
      <c r="C628" s="7" t="s">
        <v>517</v>
      </c>
    </row>
    <row r="629" spans="1:7" x14ac:dyDescent="0.25">
      <c r="C629" s="8" t="s">
        <v>22</v>
      </c>
      <c r="D629" s="1" t="s">
        <v>23</v>
      </c>
      <c r="E629" s="9">
        <v>26</v>
      </c>
      <c r="F629" s="11">
        <v>325</v>
      </c>
      <c r="G629" s="11">
        <f>ROUND(E629*F629, 2)</f>
        <v>8450</v>
      </c>
    </row>
    <row r="630" spans="1:7" ht="315" x14ac:dyDescent="0.25">
      <c r="A630" s="5">
        <v>206</v>
      </c>
      <c r="B630" s="6" t="s">
        <v>518</v>
      </c>
      <c r="C630" s="7" t="s">
        <v>519</v>
      </c>
    </row>
    <row r="631" spans="1:7" ht="135" x14ac:dyDescent="0.25">
      <c r="C631" s="7" t="s">
        <v>511</v>
      </c>
    </row>
    <row r="632" spans="1:7" x14ac:dyDescent="0.25">
      <c r="C632" s="8" t="s">
        <v>22</v>
      </c>
      <c r="D632" s="1" t="s">
        <v>23</v>
      </c>
      <c r="E632" s="9">
        <v>2</v>
      </c>
      <c r="F632" s="11">
        <v>411</v>
      </c>
      <c r="G632" s="11">
        <f>ROUND(E632*F632, 2)</f>
        <v>822</v>
      </c>
    </row>
    <row r="633" spans="1:7" ht="180" x14ac:dyDescent="0.25">
      <c r="B633" s="6" t="s">
        <v>275</v>
      </c>
      <c r="C633" s="7" t="s">
        <v>276</v>
      </c>
    </row>
    <row r="634" spans="1:7" ht="30" x14ac:dyDescent="0.25">
      <c r="A634" s="5">
        <v>207</v>
      </c>
      <c r="B634" s="6" t="s">
        <v>65</v>
      </c>
      <c r="C634" s="12" t="s">
        <v>520</v>
      </c>
    </row>
    <row r="635" spans="1:7" x14ac:dyDescent="0.25">
      <c r="C635" s="8" t="s">
        <v>22</v>
      </c>
      <c r="D635" s="1" t="s">
        <v>67</v>
      </c>
      <c r="E635" s="9">
        <v>1</v>
      </c>
      <c r="F635" s="11">
        <v>84.84</v>
      </c>
      <c r="G635" s="11">
        <f>ROUND(E635*F635, 2)</f>
        <v>84.84</v>
      </c>
    </row>
    <row r="636" spans="1:7" ht="30" x14ac:dyDescent="0.25">
      <c r="A636" s="5">
        <v>208</v>
      </c>
      <c r="B636" s="6" t="s">
        <v>68</v>
      </c>
      <c r="C636" s="12" t="s">
        <v>521</v>
      </c>
    </row>
    <row r="637" spans="1:7" x14ac:dyDescent="0.25">
      <c r="C637" s="8" t="s">
        <v>22</v>
      </c>
      <c r="D637" s="1" t="s">
        <v>67</v>
      </c>
      <c r="E637" s="9">
        <v>1</v>
      </c>
      <c r="F637" s="11">
        <v>100.96</v>
      </c>
      <c r="G637" s="11">
        <f>ROUND(E637*F637, 2)</f>
        <v>100.96</v>
      </c>
    </row>
    <row r="638" spans="1:7" ht="30" x14ac:dyDescent="0.25">
      <c r="A638" s="5">
        <v>209</v>
      </c>
      <c r="B638" s="6" t="s">
        <v>70</v>
      </c>
      <c r="C638" s="12" t="s">
        <v>522</v>
      </c>
    </row>
    <row r="639" spans="1:7" x14ac:dyDescent="0.25">
      <c r="C639" s="8" t="s">
        <v>22</v>
      </c>
      <c r="D639" s="1" t="s">
        <v>67</v>
      </c>
      <c r="E639" s="9">
        <v>2</v>
      </c>
      <c r="F639" s="11">
        <v>119.85</v>
      </c>
      <c r="G639" s="11">
        <f>ROUND(E639*F639, 2)</f>
        <v>239.7</v>
      </c>
    </row>
    <row r="640" spans="1:7" ht="180" x14ac:dyDescent="0.25">
      <c r="B640" s="6" t="s">
        <v>523</v>
      </c>
      <c r="C640" s="7" t="s">
        <v>524</v>
      </c>
    </row>
    <row r="641" spans="1:7" ht="30" x14ac:dyDescent="0.25">
      <c r="A641" s="5">
        <v>210</v>
      </c>
      <c r="B641" s="6" t="s">
        <v>90</v>
      </c>
      <c r="C641" s="12" t="s">
        <v>525</v>
      </c>
    </row>
    <row r="642" spans="1:7" x14ac:dyDescent="0.25">
      <c r="C642" s="8" t="s">
        <v>22</v>
      </c>
      <c r="D642" s="1" t="s">
        <v>67</v>
      </c>
      <c r="E642" s="9">
        <v>7</v>
      </c>
      <c r="F642" s="11">
        <v>183.67</v>
      </c>
      <c r="G642" s="11">
        <f>ROUND(E642*F642, 2)</f>
        <v>1285.69</v>
      </c>
    </row>
    <row r="643" spans="1:7" ht="30" x14ac:dyDescent="0.25">
      <c r="A643" s="5">
        <v>211</v>
      </c>
      <c r="B643" s="6" t="s">
        <v>68</v>
      </c>
      <c r="C643" s="12" t="s">
        <v>526</v>
      </c>
    </row>
    <row r="644" spans="1:7" x14ac:dyDescent="0.25">
      <c r="C644" s="8" t="s">
        <v>22</v>
      </c>
      <c r="D644" s="1" t="s">
        <v>67</v>
      </c>
      <c r="E644" s="9">
        <v>1</v>
      </c>
      <c r="F644" s="11">
        <v>193.05</v>
      </c>
      <c r="G644" s="11">
        <f>ROUND(E644*F644, 2)</f>
        <v>193.05</v>
      </c>
    </row>
    <row r="645" spans="1:7" ht="195" x14ac:dyDescent="0.25">
      <c r="B645" s="6" t="s">
        <v>527</v>
      </c>
      <c r="C645" s="7" t="s">
        <v>528</v>
      </c>
    </row>
    <row r="646" spans="1:7" ht="30" x14ac:dyDescent="0.25">
      <c r="A646" s="5">
        <v>212</v>
      </c>
      <c r="B646" s="6" t="s">
        <v>90</v>
      </c>
      <c r="C646" s="12" t="s">
        <v>529</v>
      </c>
    </row>
    <row r="647" spans="1:7" x14ac:dyDescent="0.25">
      <c r="C647" s="8" t="s">
        <v>22</v>
      </c>
      <c r="D647" s="1" t="s">
        <v>67</v>
      </c>
      <c r="E647" s="9">
        <v>8</v>
      </c>
      <c r="F647" s="11">
        <v>430.82</v>
      </c>
      <c r="G647" s="11">
        <f>ROUND(E647*F647, 2)</f>
        <v>3446.56</v>
      </c>
    </row>
    <row r="648" spans="1:7" ht="240" x14ac:dyDescent="0.25">
      <c r="B648" s="6" t="s">
        <v>530</v>
      </c>
      <c r="C648" s="7" t="s">
        <v>531</v>
      </c>
    </row>
    <row r="649" spans="1:7" ht="120" x14ac:dyDescent="0.25">
      <c r="C649" s="12" t="s">
        <v>532</v>
      </c>
    </row>
    <row r="650" spans="1:7" ht="30" x14ac:dyDescent="0.25">
      <c r="A650" s="5">
        <v>213</v>
      </c>
      <c r="B650" s="6" t="s">
        <v>321</v>
      </c>
      <c r="C650" s="7" t="s">
        <v>533</v>
      </c>
    </row>
    <row r="651" spans="1:7" x14ac:dyDescent="0.25">
      <c r="C651" s="8" t="s">
        <v>22</v>
      </c>
      <c r="D651" s="1" t="s">
        <v>151</v>
      </c>
      <c r="E651" s="13">
        <v>3</v>
      </c>
      <c r="F651" s="11">
        <v>1403.44</v>
      </c>
      <c r="G651" s="11">
        <f>ROUND(E651*F651, 2)</f>
        <v>4210.32</v>
      </c>
    </row>
    <row r="652" spans="1:7" ht="30" x14ac:dyDescent="0.25">
      <c r="A652" s="5">
        <v>214</v>
      </c>
      <c r="B652" s="6" t="s">
        <v>204</v>
      </c>
      <c r="C652" s="7" t="s">
        <v>534</v>
      </c>
    </row>
    <row r="653" spans="1:7" x14ac:dyDescent="0.25">
      <c r="C653" s="8" t="s">
        <v>22</v>
      </c>
      <c r="D653" s="1" t="s">
        <v>151</v>
      </c>
      <c r="E653" s="13">
        <v>2</v>
      </c>
      <c r="F653" s="11">
        <v>1505.05</v>
      </c>
      <c r="G653" s="11">
        <f>ROUND(E653*F653, 2)</f>
        <v>3010.1</v>
      </c>
    </row>
    <row r="654" spans="1:7" ht="240" x14ac:dyDescent="0.25">
      <c r="B654" s="6" t="s">
        <v>535</v>
      </c>
      <c r="C654" s="7" t="s">
        <v>536</v>
      </c>
    </row>
    <row r="655" spans="1:7" ht="105" x14ac:dyDescent="0.25">
      <c r="C655" s="12" t="s">
        <v>537</v>
      </c>
    </row>
    <row r="656" spans="1:7" ht="30" x14ac:dyDescent="0.25">
      <c r="A656" s="5">
        <v>215</v>
      </c>
      <c r="B656" s="6" t="s">
        <v>321</v>
      </c>
      <c r="C656" s="7" t="s">
        <v>538</v>
      </c>
    </row>
    <row r="657" spans="1:7" x14ac:dyDescent="0.25">
      <c r="C657" s="8" t="s">
        <v>22</v>
      </c>
      <c r="D657" s="1" t="s">
        <v>151</v>
      </c>
      <c r="E657" s="13">
        <v>51</v>
      </c>
      <c r="F657" s="11">
        <v>1268.9100000000001</v>
      </c>
      <c r="G657" s="11">
        <f>ROUND(E657*F657, 2)</f>
        <v>64714.41</v>
      </c>
    </row>
    <row r="658" spans="1:7" ht="30" x14ac:dyDescent="0.25">
      <c r="A658" s="5">
        <v>216</v>
      </c>
      <c r="B658" s="6" t="s">
        <v>204</v>
      </c>
      <c r="C658" s="7" t="s">
        <v>539</v>
      </c>
    </row>
    <row r="659" spans="1:7" x14ac:dyDescent="0.25">
      <c r="C659" s="8" t="s">
        <v>22</v>
      </c>
      <c r="D659" s="1" t="s">
        <v>151</v>
      </c>
      <c r="E659" s="13">
        <v>30</v>
      </c>
      <c r="F659" s="11">
        <v>1366.66</v>
      </c>
      <c r="G659" s="11">
        <f>ROUND(E659*F659, 2)</f>
        <v>40999.800000000003</v>
      </c>
    </row>
    <row r="660" spans="1:7" ht="240" x14ac:dyDescent="0.25">
      <c r="B660" s="6" t="s">
        <v>540</v>
      </c>
      <c r="C660" s="7" t="s">
        <v>541</v>
      </c>
    </row>
    <row r="661" spans="1:7" ht="90" x14ac:dyDescent="0.25">
      <c r="C661" s="12" t="s">
        <v>542</v>
      </c>
    </row>
    <row r="662" spans="1:7" ht="60" x14ac:dyDescent="0.25">
      <c r="A662" s="5">
        <v>217</v>
      </c>
      <c r="B662" s="6" t="s">
        <v>273</v>
      </c>
      <c r="C662" s="7" t="s">
        <v>543</v>
      </c>
    </row>
    <row r="663" spans="1:7" x14ac:dyDescent="0.25">
      <c r="C663" s="8" t="s">
        <v>22</v>
      </c>
      <c r="D663" s="1" t="s">
        <v>151</v>
      </c>
      <c r="E663" s="13">
        <v>3</v>
      </c>
      <c r="F663" s="11">
        <v>986.09</v>
      </c>
      <c r="G663" s="11">
        <f>ROUND(E663*F663, 2)</f>
        <v>2958.27</v>
      </c>
    </row>
    <row r="664" spans="1:7" ht="255" x14ac:dyDescent="0.25">
      <c r="B664" s="6" t="s">
        <v>544</v>
      </c>
      <c r="C664" s="7" t="s">
        <v>545</v>
      </c>
    </row>
    <row r="665" spans="1:7" ht="120" x14ac:dyDescent="0.25">
      <c r="C665" s="12" t="s">
        <v>546</v>
      </c>
    </row>
    <row r="666" spans="1:7" ht="30" x14ac:dyDescent="0.25">
      <c r="A666" s="5">
        <v>218</v>
      </c>
      <c r="B666" s="6" t="s">
        <v>65</v>
      </c>
      <c r="C666" s="12" t="s">
        <v>547</v>
      </c>
    </row>
    <row r="667" spans="1:7" x14ac:dyDescent="0.25">
      <c r="C667" s="8" t="s">
        <v>22</v>
      </c>
      <c r="D667" s="1" t="s">
        <v>67</v>
      </c>
      <c r="E667" s="9">
        <v>3</v>
      </c>
      <c r="F667" s="11">
        <v>331.56</v>
      </c>
      <c r="G667" s="11">
        <f>ROUND(E667*F667, 2)</f>
        <v>994.68</v>
      </c>
    </row>
    <row r="668" spans="1:7" ht="30" x14ac:dyDescent="0.25">
      <c r="A668" s="5">
        <v>219</v>
      </c>
      <c r="B668" s="6" t="s">
        <v>68</v>
      </c>
      <c r="C668" s="12" t="s">
        <v>548</v>
      </c>
    </row>
    <row r="669" spans="1:7" x14ac:dyDescent="0.25">
      <c r="C669" s="8" t="s">
        <v>22</v>
      </c>
      <c r="D669" s="1" t="s">
        <v>67</v>
      </c>
      <c r="E669" s="9">
        <v>27</v>
      </c>
      <c r="F669" s="11">
        <v>479.04</v>
      </c>
      <c r="G669" s="11">
        <f>ROUND(E669*F669, 2)</f>
        <v>12934.08</v>
      </c>
    </row>
    <row r="670" spans="1:7" ht="30" x14ac:dyDescent="0.25">
      <c r="A670" s="5">
        <v>220</v>
      </c>
      <c r="B670" s="6" t="s">
        <v>70</v>
      </c>
      <c r="C670" s="12" t="s">
        <v>549</v>
      </c>
    </row>
    <row r="671" spans="1:7" x14ac:dyDescent="0.25">
      <c r="C671" s="8" t="s">
        <v>22</v>
      </c>
      <c r="D671" s="1" t="s">
        <v>67</v>
      </c>
      <c r="E671" s="9">
        <v>1</v>
      </c>
      <c r="F671" s="11">
        <v>552.82000000000005</v>
      </c>
      <c r="G671" s="11">
        <f>ROUND(E671*F671, 2)</f>
        <v>552.82000000000005</v>
      </c>
    </row>
    <row r="672" spans="1:7" ht="30" x14ac:dyDescent="0.25">
      <c r="A672" s="5">
        <v>221</v>
      </c>
      <c r="B672" s="6" t="s">
        <v>74</v>
      </c>
      <c r="C672" s="12" t="s">
        <v>550</v>
      </c>
    </row>
    <row r="673" spans="1:7" x14ac:dyDescent="0.25">
      <c r="C673" s="8" t="s">
        <v>22</v>
      </c>
      <c r="D673" s="1" t="s">
        <v>67</v>
      </c>
      <c r="E673" s="9">
        <v>2</v>
      </c>
      <c r="F673" s="11">
        <v>626.54999999999995</v>
      </c>
      <c r="G673" s="11">
        <f>ROUND(E673*F673, 2)</f>
        <v>1253.0999999999999</v>
      </c>
    </row>
    <row r="674" spans="1:7" ht="225" x14ac:dyDescent="0.25">
      <c r="B674" s="6" t="s">
        <v>152</v>
      </c>
      <c r="C674" s="7" t="s">
        <v>153</v>
      </c>
    </row>
    <row r="675" spans="1:7" ht="180" x14ac:dyDescent="0.25">
      <c r="C675" s="12" t="s">
        <v>154</v>
      </c>
    </row>
    <row r="676" spans="1:7" x14ac:dyDescent="0.25">
      <c r="A676" s="5">
        <v>222</v>
      </c>
      <c r="B676" s="6" t="s">
        <v>65</v>
      </c>
      <c r="C676" s="12" t="s">
        <v>155</v>
      </c>
    </row>
    <row r="677" spans="1:7" x14ac:dyDescent="0.25">
      <c r="C677" s="8" t="s">
        <v>22</v>
      </c>
      <c r="D677" s="1" t="s">
        <v>156</v>
      </c>
      <c r="E677" s="9">
        <v>9085</v>
      </c>
      <c r="F677" s="11">
        <v>8.65</v>
      </c>
      <c r="G677" s="11">
        <f>ROUND(E677*F677, 2)</f>
        <v>78585.25</v>
      </c>
    </row>
    <row r="678" spans="1:7" x14ac:dyDescent="0.25">
      <c r="A678" s="5">
        <v>223</v>
      </c>
      <c r="B678" s="6" t="s">
        <v>90</v>
      </c>
      <c r="C678" s="12" t="s">
        <v>157</v>
      </c>
    </row>
    <row r="679" spans="1:7" x14ac:dyDescent="0.25">
      <c r="C679" s="8" t="s">
        <v>22</v>
      </c>
      <c r="D679" s="1" t="s">
        <v>156</v>
      </c>
      <c r="E679" s="9">
        <v>11628</v>
      </c>
      <c r="F679" s="11">
        <v>6.65</v>
      </c>
      <c r="G679" s="11">
        <f>ROUND(E679*F679, 2)</f>
        <v>77326.2</v>
      </c>
    </row>
    <row r="680" spans="1:7" ht="225" x14ac:dyDescent="0.25">
      <c r="B680" s="6" t="s">
        <v>159</v>
      </c>
      <c r="C680" s="7" t="s">
        <v>160</v>
      </c>
    </row>
    <row r="681" spans="1:7" ht="165" x14ac:dyDescent="0.25">
      <c r="C681" s="12" t="s">
        <v>161</v>
      </c>
    </row>
    <row r="682" spans="1:7" ht="30" x14ac:dyDescent="0.25">
      <c r="A682" s="5">
        <v>224</v>
      </c>
      <c r="B682" s="6" t="s">
        <v>65</v>
      </c>
      <c r="C682" s="12" t="s">
        <v>162</v>
      </c>
    </row>
    <row r="683" spans="1:7" x14ac:dyDescent="0.25">
      <c r="C683" s="8" t="s">
        <v>22</v>
      </c>
      <c r="D683" s="1" t="s">
        <v>156</v>
      </c>
      <c r="E683" s="9">
        <v>2072</v>
      </c>
      <c r="F683" s="11">
        <v>5.82</v>
      </c>
      <c r="G683" s="11">
        <f>ROUND(E683*F683, 2)</f>
        <v>12059.04</v>
      </c>
    </row>
    <row r="684" spans="1:7" ht="240" x14ac:dyDescent="0.25">
      <c r="B684" s="6" t="s">
        <v>184</v>
      </c>
      <c r="C684" s="7" t="s">
        <v>185</v>
      </c>
    </row>
    <row r="685" spans="1:7" ht="180" x14ac:dyDescent="0.25">
      <c r="C685" s="12" t="s">
        <v>186</v>
      </c>
    </row>
    <row r="686" spans="1:7" ht="30" x14ac:dyDescent="0.25">
      <c r="A686" s="5">
        <v>225</v>
      </c>
      <c r="B686" s="6" t="s">
        <v>90</v>
      </c>
      <c r="C686" s="12" t="s">
        <v>187</v>
      </c>
    </row>
    <row r="687" spans="1:7" x14ac:dyDescent="0.25">
      <c r="C687" s="8" t="s">
        <v>22</v>
      </c>
      <c r="D687" s="1" t="s">
        <v>167</v>
      </c>
      <c r="E687" s="9">
        <v>1260</v>
      </c>
      <c r="F687" s="11">
        <v>7.76</v>
      </c>
      <c r="G687" s="11">
        <f>ROUND(E687*F687, 2)</f>
        <v>9777.6</v>
      </c>
    </row>
    <row r="688" spans="1:7" ht="195" x14ac:dyDescent="0.25">
      <c r="B688" s="6" t="s">
        <v>551</v>
      </c>
      <c r="C688" s="7" t="s">
        <v>552</v>
      </c>
    </row>
    <row r="689" spans="1:7" ht="30" x14ac:dyDescent="0.25">
      <c r="A689" s="5">
        <v>226</v>
      </c>
      <c r="B689" s="6" t="s">
        <v>321</v>
      </c>
      <c r="C689" s="7" t="s">
        <v>553</v>
      </c>
    </row>
    <row r="690" spans="1:7" x14ac:dyDescent="0.25">
      <c r="C690" s="8" t="s">
        <v>22</v>
      </c>
      <c r="D690" s="1" t="s">
        <v>167</v>
      </c>
      <c r="E690" s="13">
        <v>20</v>
      </c>
      <c r="F690" s="11">
        <v>9.76</v>
      </c>
      <c r="G690" s="11">
        <f>ROUND(E690*F690, 2)</f>
        <v>195.2</v>
      </c>
    </row>
    <row r="691" spans="1:7" ht="30" x14ac:dyDescent="0.25">
      <c r="A691" s="5">
        <v>227</v>
      </c>
      <c r="B691" s="6" t="s">
        <v>273</v>
      </c>
      <c r="C691" s="7" t="s">
        <v>554</v>
      </c>
    </row>
    <row r="692" spans="1:7" x14ac:dyDescent="0.25">
      <c r="C692" s="8" t="s">
        <v>22</v>
      </c>
      <c r="D692" s="1" t="s">
        <v>167</v>
      </c>
      <c r="E692" s="13">
        <v>20</v>
      </c>
      <c r="F692" s="11">
        <v>14.18</v>
      </c>
      <c r="G692" s="11">
        <f>ROUND(E692*F692, 2)</f>
        <v>283.60000000000002</v>
      </c>
    </row>
    <row r="693" spans="1:7" ht="45" x14ac:dyDescent="0.25">
      <c r="A693" s="5">
        <v>228</v>
      </c>
      <c r="B693" s="6" t="s">
        <v>555</v>
      </c>
      <c r="C693" s="7" t="s">
        <v>556</v>
      </c>
    </row>
    <row r="694" spans="1:7" x14ac:dyDescent="0.25">
      <c r="C694" s="8" t="s">
        <v>22</v>
      </c>
      <c r="D694" s="1" t="s">
        <v>557</v>
      </c>
      <c r="E694" s="11">
        <v>1</v>
      </c>
      <c r="F694" s="11">
        <v>4997</v>
      </c>
      <c r="G694" s="11">
        <f>ROUND(E694*F694, 2)</f>
        <v>4997</v>
      </c>
    </row>
    <row r="695" spans="1:7" ht="315" x14ac:dyDescent="0.25">
      <c r="A695" s="5">
        <v>229</v>
      </c>
      <c r="B695" s="6" t="s">
        <v>558</v>
      </c>
      <c r="C695" s="7" t="s">
        <v>559</v>
      </c>
    </row>
    <row r="696" spans="1:7" ht="255" x14ac:dyDescent="0.25">
      <c r="C696" s="7" t="s">
        <v>560</v>
      </c>
    </row>
    <row r="697" spans="1:7" ht="285" x14ac:dyDescent="0.25">
      <c r="C697" s="7" t="s">
        <v>561</v>
      </c>
    </row>
    <row r="698" spans="1:7" ht="165" x14ac:dyDescent="0.25">
      <c r="C698" s="7" t="s">
        <v>562</v>
      </c>
    </row>
    <row r="699" spans="1:7" x14ac:dyDescent="0.25">
      <c r="C699" s="8" t="s">
        <v>22</v>
      </c>
      <c r="D699" s="1" t="s">
        <v>563</v>
      </c>
      <c r="E699" s="13">
        <v>1615</v>
      </c>
      <c r="F699" s="11">
        <v>148</v>
      </c>
      <c r="G699" s="11">
        <f>ROUND(E699*F699, 2)</f>
        <v>239020</v>
      </c>
    </row>
    <row r="700" spans="1:7" ht="225" x14ac:dyDescent="0.25">
      <c r="B700" s="6" t="s">
        <v>181</v>
      </c>
      <c r="C700" s="7" t="s">
        <v>182</v>
      </c>
    </row>
    <row r="701" spans="1:7" x14ac:dyDescent="0.25">
      <c r="A701" s="5">
        <v>230</v>
      </c>
      <c r="B701" s="6" t="s">
        <v>65</v>
      </c>
      <c r="C701" s="12" t="s">
        <v>183</v>
      </c>
    </row>
    <row r="702" spans="1:7" x14ac:dyDescent="0.25">
      <c r="C702" s="8" t="s">
        <v>22</v>
      </c>
      <c r="D702" s="1" t="s">
        <v>176</v>
      </c>
      <c r="E702" s="13">
        <v>591</v>
      </c>
      <c r="F702" s="11">
        <v>33.47</v>
      </c>
      <c r="G702" s="11">
        <f>ROUND(E702*F702, 2)</f>
        <v>19780.77</v>
      </c>
    </row>
    <row r="703" spans="1:7" ht="180" x14ac:dyDescent="0.25">
      <c r="B703" s="6" t="s">
        <v>189</v>
      </c>
      <c r="C703" s="7" t="s">
        <v>190</v>
      </c>
    </row>
    <row r="704" spans="1:7" x14ac:dyDescent="0.25">
      <c r="A704" s="5">
        <v>231</v>
      </c>
      <c r="B704" s="6" t="s">
        <v>65</v>
      </c>
      <c r="C704" s="12" t="s">
        <v>191</v>
      </c>
    </row>
    <row r="705" spans="1:7" x14ac:dyDescent="0.25">
      <c r="C705" s="8" t="s">
        <v>22</v>
      </c>
      <c r="D705" s="1" t="s">
        <v>176</v>
      </c>
      <c r="E705" s="13">
        <v>96</v>
      </c>
      <c r="F705" s="11">
        <v>22.07</v>
      </c>
      <c r="G705" s="11">
        <f>ROUND(E705*F705, 2)</f>
        <v>2118.7199999999998</v>
      </c>
    </row>
    <row r="706" spans="1:7" ht="225" x14ac:dyDescent="0.25">
      <c r="B706" s="6" t="s">
        <v>163</v>
      </c>
      <c r="C706" s="7" t="s">
        <v>164</v>
      </c>
    </row>
    <row r="707" spans="1:7" ht="30" x14ac:dyDescent="0.25">
      <c r="A707" s="5">
        <v>232</v>
      </c>
      <c r="B707" s="6" t="s">
        <v>84</v>
      </c>
      <c r="C707" s="12" t="s">
        <v>188</v>
      </c>
    </row>
    <row r="708" spans="1:7" x14ac:dyDescent="0.25">
      <c r="C708" s="8" t="s">
        <v>22</v>
      </c>
      <c r="D708" s="1" t="s">
        <v>167</v>
      </c>
      <c r="E708" s="9">
        <v>1993</v>
      </c>
      <c r="F708" s="11">
        <v>3.4</v>
      </c>
      <c r="G708" s="11">
        <f>ROUND(E708*F708, 2)</f>
        <v>6776.2</v>
      </c>
    </row>
    <row r="709" spans="1:7" ht="30" x14ac:dyDescent="0.25">
      <c r="A709" s="5">
        <v>233</v>
      </c>
      <c r="B709" s="6" t="s">
        <v>86</v>
      </c>
      <c r="C709" s="12" t="s">
        <v>325</v>
      </c>
    </row>
    <row r="710" spans="1:7" x14ac:dyDescent="0.25">
      <c r="C710" s="8" t="s">
        <v>22</v>
      </c>
      <c r="D710" s="1" t="s">
        <v>167</v>
      </c>
      <c r="E710" s="9">
        <v>1164</v>
      </c>
      <c r="F710" s="11">
        <v>3.69</v>
      </c>
      <c r="G710" s="11">
        <f>ROUND(E710*F710, 2)</f>
        <v>4295.16</v>
      </c>
    </row>
    <row r="711" spans="1:7" ht="30" x14ac:dyDescent="0.25">
      <c r="A711" s="5">
        <v>234</v>
      </c>
      <c r="B711" s="6" t="s">
        <v>330</v>
      </c>
      <c r="C711" s="12" t="s">
        <v>331</v>
      </c>
    </row>
    <row r="712" spans="1:7" x14ac:dyDescent="0.25">
      <c r="C712" s="8" t="s">
        <v>22</v>
      </c>
      <c r="D712" s="1" t="s">
        <v>167</v>
      </c>
      <c r="E712" s="9">
        <v>602</v>
      </c>
      <c r="F712" s="11">
        <v>3.95</v>
      </c>
      <c r="G712" s="11">
        <f>ROUND(E712*F712, 2)</f>
        <v>2377.9</v>
      </c>
    </row>
    <row r="713" spans="1:7" ht="30" x14ac:dyDescent="0.25">
      <c r="A713" s="5">
        <v>235</v>
      </c>
      <c r="B713" s="6" t="s">
        <v>564</v>
      </c>
      <c r="C713" s="12" t="s">
        <v>565</v>
      </c>
    </row>
    <row r="714" spans="1:7" x14ac:dyDescent="0.25">
      <c r="C714" s="8" t="s">
        <v>22</v>
      </c>
      <c r="D714" s="1" t="s">
        <v>167</v>
      </c>
      <c r="E714" s="9">
        <v>884</v>
      </c>
      <c r="F714" s="11">
        <v>4.22</v>
      </c>
      <c r="G714" s="11">
        <f>ROUND(E714*F714, 2)</f>
        <v>3730.48</v>
      </c>
    </row>
    <row r="715" spans="1:7" ht="30" x14ac:dyDescent="0.25">
      <c r="A715" s="5">
        <v>236</v>
      </c>
      <c r="B715" s="6" t="s">
        <v>566</v>
      </c>
      <c r="C715" s="12" t="s">
        <v>567</v>
      </c>
    </row>
    <row r="716" spans="1:7" x14ac:dyDescent="0.25">
      <c r="C716" s="8" t="s">
        <v>22</v>
      </c>
      <c r="D716" s="1" t="s">
        <v>167</v>
      </c>
      <c r="E716" s="9">
        <v>12</v>
      </c>
      <c r="F716" s="11">
        <v>9.2899999999999991</v>
      </c>
      <c r="G716" s="11">
        <f>ROUND(E716*F716, 2)</f>
        <v>111.48</v>
      </c>
    </row>
    <row r="717" spans="1:7" ht="30" x14ac:dyDescent="0.25">
      <c r="A717" s="5">
        <v>237</v>
      </c>
      <c r="B717" s="6" t="s">
        <v>568</v>
      </c>
      <c r="C717" s="12" t="s">
        <v>569</v>
      </c>
    </row>
    <row r="718" spans="1:7" x14ac:dyDescent="0.25">
      <c r="C718" s="8" t="s">
        <v>22</v>
      </c>
      <c r="D718" s="1" t="s">
        <v>167</v>
      </c>
      <c r="E718" s="9">
        <v>22</v>
      </c>
      <c r="F718" s="11">
        <v>12.15</v>
      </c>
      <c r="G718" s="11">
        <f>ROUND(E718*F718, 2)</f>
        <v>267.3</v>
      </c>
    </row>
    <row r="719" spans="1:7" ht="30" x14ac:dyDescent="0.25">
      <c r="A719" s="5">
        <v>238</v>
      </c>
      <c r="B719" s="6" t="s">
        <v>570</v>
      </c>
      <c r="C719" s="12" t="s">
        <v>571</v>
      </c>
    </row>
    <row r="720" spans="1:7" x14ac:dyDescent="0.25">
      <c r="C720" s="8" t="s">
        <v>22</v>
      </c>
      <c r="D720" s="1" t="s">
        <v>167</v>
      </c>
      <c r="E720" s="9">
        <v>20</v>
      </c>
      <c r="F720" s="11">
        <v>14.39</v>
      </c>
      <c r="G720" s="11">
        <f>ROUND(E720*F720, 2)</f>
        <v>287.8</v>
      </c>
    </row>
    <row r="721" spans="1:7" ht="30" x14ac:dyDescent="0.25">
      <c r="A721" s="5">
        <v>239</v>
      </c>
      <c r="B721" s="6" t="s">
        <v>572</v>
      </c>
      <c r="C721" s="12" t="s">
        <v>573</v>
      </c>
    </row>
    <row r="722" spans="1:7" x14ac:dyDescent="0.25">
      <c r="C722" s="8" t="s">
        <v>22</v>
      </c>
      <c r="D722" s="1" t="s">
        <v>167</v>
      </c>
      <c r="E722" s="9">
        <v>271</v>
      </c>
      <c r="F722" s="11">
        <v>15.88</v>
      </c>
      <c r="G722" s="11">
        <f>ROUND(E722*F722, 2)</f>
        <v>4303.4799999999996</v>
      </c>
    </row>
    <row r="723" spans="1:7" ht="30" x14ac:dyDescent="0.25">
      <c r="A723" s="5">
        <v>240</v>
      </c>
      <c r="B723" s="6" t="s">
        <v>574</v>
      </c>
      <c r="C723" s="12" t="s">
        <v>575</v>
      </c>
    </row>
    <row r="724" spans="1:7" x14ac:dyDescent="0.25">
      <c r="C724" s="8" t="s">
        <v>22</v>
      </c>
      <c r="D724" s="1" t="s">
        <v>167</v>
      </c>
      <c r="E724" s="9">
        <v>272</v>
      </c>
      <c r="F724" s="11">
        <v>21.26</v>
      </c>
      <c r="G724" s="11">
        <f>ROUND(E724*F724, 2)</f>
        <v>5782.72</v>
      </c>
    </row>
    <row r="725" spans="1:7" ht="30" x14ac:dyDescent="0.25">
      <c r="A725" s="5">
        <v>241</v>
      </c>
      <c r="B725" s="6" t="s">
        <v>165</v>
      </c>
      <c r="C725" s="12" t="s">
        <v>166</v>
      </c>
    </row>
    <row r="726" spans="1:7" x14ac:dyDescent="0.25">
      <c r="C726" s="8" t="s">
        <v>22</v>
      </c>
      <c r="D726" s="1" t="s">
        <v>167</v>
      </c>
      <c r="E726" s="9">
        <v>6</v>
      </c>
      <c r="F726" s="11">
        <v>18.27</v>
      </c>
      <c r="G726" s="11">
        <f>ROUND(E726*F726, 2)</f>
        <v>109.62</v>
      </c>
    </row>
    <row r="727" spans="1:7" ht="30" x14ac:dyDescent="0.25">
      <c r="A727" s="5">
        <v>242</v>
      </c>
      <c r="B727" s="6" t="s">
        <v>576</v>
      </c>
      <c r="C727" s="12" t="s">
        <v>577</v>
      </c>
    </row>
    <row r="728" spans="1:7" x14ac:dyDescent="0.25">
      <c r="C728" s="8" t="s">
        <v>22</v>
      </c>
      <c r="D728" s="1" t="s">
        <v>167</v>
      </c>
      <c r="E728" s="9">
        <v>28</v>
      </c>
      <c r="F728" s="11">
        <v>25.07</v>
      </c>
      <c r="G728" s="11">
        <f>ROUND(E728*F728, 2)</f>
        <v>701.96</v>
      </c>
    </row>
    <row r="729" spans="1:7" ht="30" x14ac:dyDescent="0.25">
      <c r="A729" s="5">
        <v>243</v>
      </c>
      <c r="B729" s="6" t="s">
        <v>578</v>
      </c>
      <c r="C729" s="12" t="s">
        <v>579</v>
      </c>
    </row>
    <row r="730" spans="1:7" x14ac:dyDescent="0.25">
      <c r="C730" s="8" t="s">
        <v>22</v>
      </c>
      <c r="D730" s="1" t="s">
        <v>167</v>
      </c>
      <c r="E730" s="9">
        <v>14</v>
      </c>
      <c r="F730" s="11">
        <v>29.32</v>
      </c>
      <c r="G730" s="11">
        <f>ROUND(E730*F730, 2)</f>
        <v>410.48</v>
      </c>
    </row>
    <row r="731" spans="1:7" ht="30" x14ac:dyDescent="0.25">
      <c r="A731" s="5">
        <v>244</v>
      </c>
      <c r="B731" s="6" t="s">
        <v>334</v>
      </c>
      <c r="C731" s="12" t="s">
        <v>335</v>
      </c>
    </row>
    <row r="732" spans="1:7" x14ac:dyDescent="0.25">
      <c r="C732" s="8" t="s">
        <v>22</v>
      </c>
      <c r="D732" s="1" t="s">
        <v>167</v>
      </c>
      <c r="E732" s="9">
        <v>48</v>
      </c>
      <c r="F732" s="11">
        <v>33.950000000000003</v>
      </c>
      <c r="G732" s="11">
        <f>ROUND(E732*F732, 2)</f>
        <v>1629.6</v>
      </c>
    </row>
    <row r="733" spans="1:7" ht="30" x14ac:dyDescent="0.25">
      <c r="A733" s="5">
        <v>245</v>
      </c>
      <c r="B733" s="6" t="s">
        <v>580</v>
      </c>
      <c r="C733" s="12" t="s">
        <v>581</v>
      </c>
    </row>
    <row r="734" spans="1:7" x14ac:dyDescent="0.25">
      <c r="C734" s="8" t="s">
        <v>22</v>
      </c>
      <c r="D734" s="1" t="s">
        <v>167</v>
      </c>
      <c r="E734" s="9">
        <v>24</v>
      </c>
      <c r="F734" s="11">
        <v>51.36</v>
      </c>
      <c r="G734" s="11">
        <f>ROUND(E734*F734, 2)</f>
        <v>1232.6400000000001</v>
      </c>
    </row>
    <row r="735" spans="1:7" ht="30" x14ac:dyDescent="0.25">
      <c r="B735" s="6" t="s">
        <v>338</v>
      </c>
      <c r="C735" s="7" t="s">
        <v>339</v>
      </c>
    </row>
    <row r="736" spans="1:7" ht="195" x14ac:dyDescent="0.25">
      <c r="A736" s="5">
        <v>246</v>
      </c>
      <c r="B736" s="6" t="s">
        <v>174</v>
      </c>
      <c r="C736" s="7" t="s">
        <v>582</v>
      </c>
    </row>
    <row r="737" spans="1:7" x14ac:dyDescent="0.25">
      <c r="C737" s="8" t="s">
        <v>22</v>
      </c>
      <c r="D737" s="1" t="s">
        <v>176</v>
      </c>
      <c r="E737" s="13">
        <v>16</v>
      </c>
      <c r="F737" s="11">
        <v>33.99</v>
      </c>
      <c r="G737" s="11">
        <f>ROUND(E737*F737, 2)</f>
        <v>543.84</v>
      </c>
    </row>
    <row r="738" spans="1:7" ht="195" x14ac:dyDescent="0.25">
      <c r="A738" s="5">
        <v>247</v>
      </c>
      <c r="B738" s="6" t="s">
        <v>177</v>
      </c>
      <c r="C738" s="7" t="s">
        <v>340</v>
      </c>
    </row>
    <row r="739" spans="1:7" x14ac:dyDescent="0.25">
      <c r="C739" s="8" t="s">
        <v>22</v>
      </c>
      <c r="D739" s="1" t="s">
        <v>176</v>
      </c>
      <c r="E739" s="13">
        <v>372</v>
      </c>
      <c r="F739" s="11">
        <v>38.840000000000003</v>
      </c>
      <c r="G739" s="11">
        <f>ROUND(E739*F739, 2)</f>
        <v>14448.48</v>
      </c>
    </row>
    <row r="740" spans="1:7" x14ac:dyDescent="0.25">
      <c r="B740" s="6" t="s">
        <v>172</v>
      </c>
      <c r="C740" s="12" t="s">
        <v>173</v>
      </c>
    </row>
    <row r="741" spans="1:7" ht="75" x14ac:dyDescent="0.25">
      <c r="A741" s="5">
        <v>248</v>
      </c>
      <c r="B741" s="6" t="s">
        <v>179</v>
      </c>
      <c r="C741" s="7" t="s">
        <v>180</v>
      </c>
    </row>
    <row r="742" spans="1:7" x14ac:dyDescent="0.25">
      <c r="C742" s="8" t="s">
        <v>22</v>
      </c>
      <c r="D742" s="1" t="s">
        <v>176</v>
      </c>
      <c r="E742" s="13">
        <v>795</v>
      </c>
      <c r="F742" s="11">
        <v>42.37</v>
      </c>
      <c r="G742" s="11">
        <f>ROUND(E742*F742, 2)</f>
        <v>33684.15</v>
      </c>
    </row>
    <row r="743" spans="1:7" ht="60" x14ac:dyDescent="0.25">
      <c r="A743" s="5">
        <v>249</v>
      </c>
      <c r="B743" s="6" t="s">
        <v>583</v>
      </c>
      <c r="C743" s="7" t="s">
        <v>584</v>
      </c>
    </row>
    <row r="744" spans="1:7" x14ac:dyDescent="0.25">
      <c r="C744" s="8" t="s">
        <v>22</v>
      </c>
      <c r="D744" s="1" t="s">
        <v>23</v>
      </c>
      <c r="E744" s="9">
        <v>11</v>
      </c>
      <c r="F744" s="11">
        <v>57</v>
      </c>
      <c r="G744" s="11">
        <f>ROUND(E744*F744, 2)</f>
        <v>627</v>
      </c>
    </row>
    <row r="745" spans="1:7" ht="240" x14ac:dyDescent="0.25">
      <c r="B745" s="6" t="s">
        <v>585</v>
      </c>
      <c r="C745" s="7" t="s">
        <v>586</v>
      </c>
    </row>
    <row r="746" spans="1:7" ht="120" x14ac:dyDescent="0.25">
      <c r="C746" s="12" t="s">
        <v>587</v>
      </c>
    </row>
    <row r="747" spans="1:7" x14ac:dyDescent="0.25">
      <c r="A747" s="5">
        <v>250</v>
      </c>
      <c r="B747" s="6" t="s">
        <v>65</v>
      </c>
      <c r="C747" s="12" t="s">
        <v>588</v>
      </c>
    </row>
    <row r="748" spans="1:7" x14ac:dyDescent="0.25">
      <c r="C748" s="8" t="s">
        <v>22</v>
      </c>
      <c r="D748" s="1" t="s">
        <v>167</v>
      </c>
      <c r="E748" s="9">
        <v>350</v>
      </c>
      <c r="F748" s="11">
        <v>8.4</v>
      </c>
      <c r="G748" s="11">
        <f>ROUND(E748*F748, 2)</f>
        <v>2940</v>
      </c>
    </row>
    <row r="749" spans="1:7" x14ac:dyDescent="0.25">
      <c r="A749" s="5">
        <v>251</v>
      </c>
      <c r="B749" s="6" t="s">
        <v>90</v>
      </c>
      <c r="C749" s="12" t="s">
        <v>589</v>
      </c>
    </row>
    <row r="750" spans="1:7" x14ac:dyDescent="0.25">
      <c r="C750" s="8" t="s">
        <v>22</v>
      </c>
      <c r="D750" s="1" t="s">
        <v>167</v>
      </c>
      <c r="E750" s="9">
        <v>20</v>
      </c>
      <c r="F750" s="11">
        <v>9.18</v>
      </c>
      <c r="G750" s="11">
        <f>ROUND(E750*F750, 2)</f>
        <v>183.6</v>
      </c>
    </row>
    <row r="752" spans="1:7" ht="20.100000000000001" customHeight="1" x14ac:dyDescent="0.25">
      <c r="A752" s="15" t="s">
        <v>590</v>
      </c>
      <c r="B752" s="4"/>
      <c r="C752" s="4"/>
      <c r="D752" s="4"/>
      <c r="E752" s="4"/>
      <c r="F752" s="4"/>
      <c r="G752" s="14">
        <f>ROUND(G601+G604+G607+G610+G612+G614+G616+G618+G620+G623+G626+G629+G632+G635+G637+G639+G642+G644+G647+G651+G653+G657+G659+G663+G667+G669+G671+G673+G677+G679+G683+G687+G690+G692+G694+G699+G702+G705+G708+G710+G712+G714+G716+G718+G720+G722+G724+G726+G728+G730+G732+G734+G737+G739+G742+G744+G748+G750, 2)</f>
        <v>725172.65</v>
      </c>
    </row>
    <row r="754" spans="1:7" ht="20.100000000000001" customHeight="1" x14ac:dyDescent="0.25">
      <c r="A754" s="3" t="s">
        <v>591</v>
      </c>
      <c r="B754" s="4"/>
      <c r="C754" s="4"/>
      <c r="D754" s="4"/>
      <c r="E754" s="4"/>
      <c r="F754" s="4"/>
      <c r="G754" s="4"/>
    </row>
    <row r="755" spans="1:7" ht="90" x14ac:dyDescent="0.25">
      <c r="B755" s="6" t="s">
        <v>592</v>
      </c>
      <c r="C755" s="7" t="s">
        <v>593</v>
      </c>
    </row>
    <row r="756" spans="1:7" ht="30" x14ac:dyDescent="0.25">
      <c r="A756" s="5">
        <v>252</v>
      </c>
      <c r="B756" s="6" t="s">
        <v>273</v>
      </c>
      <c r="C756" s="7" t="s">
        <v>594</v>
      </c>
    </row>
    <row r="757" spans="1:7" x14ac:dyDescent="0.25">
      <c r="C757" s="8" t="s">
        <v>22</v>
      </c>
      <c r="D757" s="1" t="s">
        <v>151</v>
      </c>
      <c r="E757" s="13">
        <v>63</v>
      </c>
      <c r="F757" s="11">
        <v>208.98</v>
      </c>
      <c r="G757" s="11">
        <f>ROUND(E757*F757, 2)</f>
        <v>13165.74</v>
      </c>
    </row>
    <row r="758" spans="1:7" ht="225" x14ac:dyDescent="0.25">
      <c r="B758" s="6" t="s">
        <v>595</v>
      </c>
      <c r="C758" s="7" t="s">
        <v>596</v>
      </c>
    </row>
    <row r="759" spans="1:7" ht="30" x14ac:dyDescent="0.25">
      <c r="A759" s="5">
        <v>253</v>
      </c>
      <c r="B759" s="6" t="s">
        <v>273</v>
      </c>
      <c r="C759" s="7" t="s">
        <v>597</v>
      </c>
    </row>
    <row r="760" spans="1:7" x14ac:dyDescent="0.25">
      <c r="C760" s="8" t="s">
        <v>22</v>
      </c>
      <c r="D760" s="1" t="s">
        <v>151</v>
      </c>
      <c r="E760" s="13">
        <v>3</v>
      </c>
      <c r="F760" s="11">
        <v>196.97</v>
      </c>
      <c r="G760" s="11">
        <f>ROUND(E760*F760, 2)</f>
        <v>590.91</v>
      </c>
    </row>
    <row r="761" spans="1:7" ht="135" x14ac:dyDescent="0.25">
      <c r="B761" s="6" t="s">
        <v>598</v>
      </c>
      <c r="C761" s="7" t="s">
        <v>599</v>
      </c>
    </row>
    <row r="762" spans="1:7" x14ac:dyDescent="0.25">
      <c r="A762" s="5">
        <v>254</v>
      </c>
      <c r="B762" s="6" t="s">
        <v>65</v>
      </c>
      <c r="C762" s="12" t="s">
        <v>600</v>
      </c>
    </row>
    <row r="763" spans="1:7" x14ac:dyDescent="0.25">
      <c r="C763" s="8" t="s">
        <v>22</v>
      </c>
      <c r="D763" s="1" t="s">
        <v>67</v>
      </c>
      <c r="E763" s="9">
        <v>132</v>
      </c>
      <c r="F763" s="11">
        <v>49.95</v>
      </c>
      <c r="G763" s="11">
        <f>ROUND(E763*F763, 2)</f>
        <v>6593.4</v>
      </c>
    </row>
    <row r="764" spans="1:7" x14ac:dyDescent="0.25">
      <c r="A764" s="5">
        <v>255</v>
      </c>
      <c r="B764" s="6" t="s">
        <v>90</v>
      </c>
      <c r="C764" s="12" t="s">
        <v>601</v>
      </c>
    </row>
    <row r="765" spans="1:7" x14ac:dyDescent="0.25">
      <c r="C765" s="8" t="s">
        <v>22</v>
      </c>
      <c r="D765" s="1" t="s">
        <v>67</v>
      </c>
      <c r="E765" s="9">
        <v>12</v>
      </c>
      <c r="F765" s="11">
        <v>56.97</v>
      </c>
      <c r="G765" s="11">
        <f>ROUND(E765*F765, 2)</f>
        <v>683.64</v>
      </c>
    </row>
    <row r="766" spans="1:7" x14ac:dyDescent="0.25">
      <c r="A766" s="5">
        <v>256</v>
      </c>
      <c r="B766" s="6" t="s">
        <v>68</v>
      </c>
      <c r="C766" s="12" t="s">
        <v>602</v>
      </c>
    </row>
    <row r="767" spans="1:7" x14ac:dyDescent="0.25">
      <c r="C767" s="8" t="s">
        <v>22</v>
      </c>
      <c r="D767" s="1" t="s">
        <v>67</v>
      </c>
      <c r="E767" s="9">
        <v>4</v>
      </c>
      <c r="F767" s="11">
        <v>64.77</v>
      </c>
      <c r="G767" s="11">
        <f>ROUND(E767*F767, 2)</f>
        <v>259.08</v>
      </c>
    </row>
    <row r="768" spans="1:7" ht="90" x14ac:dyDescent="0.25">
      <c r="B768" s="6" t="s">
        <v>603</v>
      </c>
      <c r="C768" s="7" t="s">
        <v>604</v>
      </c>
    </row>
    <row r="769" spans="1:7" x14ac:dyDescent="0.25">
      <c r="A769" s="5">
        <v>257</v>
      </c>
      <c r="B769" s="6" t="s">
        <v>90</v>
      </c>
      <c r="C769" s="12" t="s">
        <v>605</v>
      </c>
    </row>
    <row r="770" spans="1:7" x14ac:dyDescent="0.25">
      <c r="C770" s="8" t="s">
        <v>22</v>
      </c>
      <c r="D770" s="1" t="s">
        <v>67</v>
      </c>
      <c r="E770" s="9">
        <v>1</v>
      </c>
      <c r="F770" s="11">
        <v>11.44</v>
      </c>
      <c r="G770" s="11">
        <f>ROUND(E770*F770, 2)</f>
        <v>11.44</v>
      </c>
    </row>
    <row r="771" spans="1:7" ht="120" x14ac:dyDescent="0.25">
      <c r="B771" s="6" t="s">
        <v>606</v>
      </c>
      <c r="C771" s="7" t="s">
        <v>607</v>
      </c>
    </row>
    <row r="772" spans="1:7" x14ac:dyDescent="0.25">
      <c r="A772" s="5">
        <v>258</v>
      </c>
      <c r="B772" s="6" t="s">
        <v>65</v>
      </c>
      <c r="C772" s="12" t="s">
        <v>608</v>
      </c>
    </row>
    <row r="773" spans="1:7" x14ac:dyDescent="0.25">
      <c r="C773" s="8" t="s">
        <v>22</v>
      </c>
      <c r="D773" s="1" t="s">
        <v>67</v>
      </c>
      <c r="E773" s="9">
        <v>52</v>
      </c>
      <c r="F773" s="11">
        <v>37.33</v>
      </c>
      <c r="G773" s="11">
        <f>ROUND(E773*F773, 2)</f>
        <v>1941.16</v>
      </c>
    </row>
    <row r="774" spans="1:7" ht="180" x14ac:dyDescent="0.25">
      <c r="B774" s="6" t="s">
        <v>189</v>
      </c>
      <c r="C774" s="7" t="s">
        <v>190</v>
      </c>
    </row>
    <row r="775" spans="1:7" x14ac:dyDescent="0.25">
      <c r="A775" s="5">
        <v>259</v>
      </c>
      <c r="B775" s="6" t="s">
        <v>65</v>
      </c>
      <c r="C775" s="12" t="s">
        <v>191</v>
      </c>
    </row>
    <row r="776" spans="1:7" x14ac:dyDescent="0.25">
      <c r="C776" s="8" t="s">
        <v>22</v>
      </c>
      <c r="D776" s="1" t="s">
        <v>176</v>
      </c>
      <c r="E776" s="13">
        <v>38</v>
      </c>
      <c r="F776" s="11">
        <v>22.07</v>
      </c>
      <c r="G776" s="11">
        <f>ROUND(E776*F776, 2)</f>
        <v>838.66</v>
      </c>
    </row>
    <row r="777" spans="1:7" ht="225" x14ac:dyDescent="0.25">
      <c r="B777" s="6" t="s">
        <v>163</v>
      </c>
      <c r="C777" s="7" t="s">
        <v>164</v>
      </c>
    </row>
    <row r="778" spans="1:7" ht="30" x14ac:dyDescent="0.25">
      <c r="A778" s="5">
        <v>260</v>
      </c>
      <c r="B778" s="6" t="s">
        <v>84</v>
      </c>
      <c r="C778" s="12" t="s">
        <v>188</v>
      </c>
    </row>
    <row r="779" spans="1:7" x14ac:dyDescent="0.25">
      <c r="C779" s="8" t="s">
        <v>22</v>
      </c>
      <c r="D779" s="1" t="s">
        <v>167</v>
      </c>
      <c r="E779" s="9">
        <v>3668</v>
      </c>
      <c r="F779" s="11">
        <v>3.4</v>
      </c>
      <c r="G779" s="11">
        <f>ROUND(E779*F779, 2)</f>
        <v>12471.2</v>
      </c>
    </row>
    <row r="780" spans="1:7" ht="30" x14ac:dyDescent="0.25">
      <c r="A780" s="5">
        <v>261</v>
      </c>
      <c r="B780" s="6" t="s">
        <v>86</v>
      </c>
      <c r="C780" s="12" t="s">
        <v>325</v>
      </c>
    </row>
    <row r="781" spans="1:7" x14ac:dyDescent="0.25">
      <c r="C781" s="8" t="s">
        <v>22</v>
      </c>
      <c r="D781" s="1" t="s">
        <v>167</v>
      </c>
      <c r="E781" s="9">
        <v>152</v>
      </c>
      <c r="F781" s="11">
        <v>3.69</v>
      </c>
      <c r="G781" s="11">
        <f>ROUND(E781*F781, 2)</f>
        <v>560.88</v>
      </c>
    </row>
    <row r="782" spans="1:7" ht="30" x14ac:dyDescent="0.25">
      <c r="A782" s="5">
        <v>262</v>
      </c>
      <c r="B782" s="6" t="s">
        <v>330</v>
      </c>
      <c r="C782" s="12" t="s">
        <v>331</v>
      </c>
    </row>
    <row r="783" spans="1:7" x14ac:dyDescent="0.25">
      <c r="C783" s="8" t="s">
        <v>22</v>
      </c>
      <c r="D783" s="1" t="s">
        <v>167</v>
      </c>
      <c r="E783" s="9">
        <v>1386</v>
      </c>
      <c r="F783" s="11">
        <v>3.95</v>
      </c>
      <c r="G783" s="11">
        <f>ROUND(E783*F783, 2)</f>
        <v>5474.7</v>
      </c>
    </row>
    <row r="784" spans="1:7" ht="30" x14ac:dyDescent="0.25">
      <c r="A784" s="5">
        <v>263</v>
      </c>
      <c r="B784" s="6" t="s">
        <v>564</v>
      </c>
      <c r="C784" s="12" t="s">
        <v>565</v>
      </c>
    </row>
    <row r="785" spans="1:7" x14ac:dyDescent="0.25">
      <c r="C785" s="8" t="s">
        <v>22</v>
      </c>
      <c r="D785" s="1" t="s">
        <v>167</v>
      </c>
      <c r="E785" s="9">
        <v>641</v>
      </c>
      <c r="F785" s="11">
        <v>4.22</v>
      </c>
      <c r="G785" s="11">
        <f>ROUND(E785*F785, 2)</f>
        <v>2705.02</v>
      </c>
    </row>
    <row r="786" spans="1:7" ht="30" x14ac:dyDescent="0.25">
      <c r="A786" s="5">
        <v>264</v>
      </c>
      <c r="B786" s="6" t="s">
        <v>332</v>
      </c>
      <c r="C786" s="12" t="s">
        <v>333</v>
      </c>
    </row>
    <row r="787" spans="1:7" x14ac:dyDescent="0.25">
      <c r="C787" s="8" t="s">
        <v>22</v>
      </c>
      <c r="D787" s="1" t="s">
        <v>167</v>
      </c>
      <c r="E787" s="9">
        <v>495</v>
      </c>
      <c r="F787" s="11">
        <v>4.47</v>
      </c>
      <c r="G787" s="11">
        <f>ROUND(E787*F787, 2)</f>
        <v>2212.65</v>
      </c>
    </row>
    <row r="788" spans="1:7" ht="30" x14ac:dyDescent="0.25">
      <c r="A788" s="5">
        <v>265</v>
      </c>
      <c r="B788" s="6" t="s">
        <v>336</v>
      </c>
      <c r="C788" s="12" t="s">
        <v>337</v>
      </c>
    </row>
    <row r="789" spans="1:7" x14ac:dyDescent="0.25">
      <c r="C789" s="8" t="s">
        <v>22</v>
      </c>
      <c r="D789" s="1" t="s">
        <v>167</v>
      </c>
      <c r="E789" s="9">
        <v>39</v>
      </c>
      <c r="F789" s="11">
        <v>8.2200000000000006</v>
      </c>
      <c r="G789" s="11">
        <f>ROUND(E789*F789, 2)</f>
        <v>320.58</v>
      </c>
    </row>
    <row r="790" spans="1:7" ht="30" x14ac:dyDescent="0.25">
      <c r="A790" s="5">
        <v>266</v>
      </c>
      <c r="B790" s="6" t="s">
        <v>334</v>
      </c>
      <c r="C790" s="12" t="s">
        <v>335</v>
      </c>
    </row>
    <row r="791" spans="1:7" x14ac:dyDescent="0.25">
      <c r="C791" s="8" t="s">
        <v>22</v>
      </c>
      <c r="D791" s="1" t="s">
        <v>167</v>
      </c>
      <c r="E791" s="9">
        <v>18</v>
      </c>
      <c r="F791" s="11">
        <v>33.950000000000003</v>
      </c>
      <c r="G791" s="11">
        <f>ROUND(E791*F791, 2)</f>
        <v>611.1</v>
      </c>
    </row>
    <row r="792" spans="1:7" ht="120" x14ac:dyDescent="0.25">
      <c r="B792" s="6" t="s">
        <v>63</v>
      </c>
      <c r="C792" s="7" t="s">
        <v>64</v>
      </c>
    </row>
    <row r="793" spans="1:7" x14ac:dyDescent="0.25">
      <c r="A793" s="5">
        <v>267</v>
      </c>
      <c r="B793" s="6" t="s">
        <v>65</v>
      </c>
      <c r="C793" s="12" t="s">
        <v>66</v>
      </c>
    </row>
    <row r="794" spans="1:7" x14ac:dyDescent="0.25">
      <c r="C794" s="8" t="s">
        <v>22</v>
      </c>
      <c r="D794" s="1" t="s">
        <v>67</v>
      </c>
      <c r="E794" s="9">
        <v>84</v>
      </c>
      <c r="F794" s="11">
        <v>20.81</v>
      </c>
      <c r="G794" s="11">
        <f>ROUND(E794*F794, 2)</f>
        <v>1748.04</v>
      </c>
    </row>
    <row r="795" spans="1:7" x14ac:dyDescent="0.25">
      <c r="A795" s="5">
        <v>268</v>
      </c>
      <c r="B795" s="6" t="s">
        <v>90</v>
      </c>
      <c r="C795" s="12" t="s">
        <v>266</v>
      </c>
    </row>
    <row r="796" spans="1:7" x14ac:dyDescent="0.25">
      <c r="C796" s="8" t="s">
        <v>22</v>
      </c>
      <c r="D796" s="1" t="s">
        <v>67</v>
      </c>
      <c r="E796" s="9">
        <v>19</v>
      </c>
      <c r="F796" s="11">
        <v>24.62</v>
      </c>
      <c r="G796" s="11">
        <f>ROUND(E796*F796, 2)</f>
        <v>467.78</v>
      </c>
    </row>
    <row r="797" spans="1:7" x14ac:dyDescent="0.25">
      <c r="A797" s="5">
        <v>269</v>
      </c>
      <c r="B797" s="6" t="s">
        <v>68</v>
      </c>
      <c r="C797" s="12" t="s">
        <v>69</v>
      </c>
    </row>
    <row r="798" spans="1:7" x14ac:dyDescent="0.25">
      <c r="C798" s="8" t="s">
        <v>22</v>
      </c>
      <c r="D798" s="1" t="s">
        <v>67</v>
      </c>
      <c r="E798" s="9">
        <v>227</v>
      </c>
      <c r="F798" s="11">
        <v>30.46</v>
      </c>
      <c r="G798" s="11">
        <f>ROUND(E798*F798, 2)</f>
        <v>6914.42</v>
      </c>
    </row>
    <row r="799" spans="1:7" x14ac:dyDescent="0.25">
      <c r="A799" s="5">
        <v>270</v>
      </c>
      <c r="B799" s="6" t="s">
        <v>70</v>
      </c>
      <c r="C799" s="12" t="s">
        <v>71</v>
      </c>
    </row>
    <row r="800" spans="1:7" x14ac:dyDescent="0.25">
      <c r="C800" s="8" t="s">
        <v>22</v>
      </c>
      <c r="D800" s="1" t="s">
        <v>67</v>
      </c>
      <c r="E800" s="9">
        <v>2</v>
      </c>
      <c r="F800" s="11">
        <v>44.33</v>
      </c>
      <c r="G800" s="11">
        <f>ROUND(E800*F800, 2)</f>
        <v>88.66</v>
      </c>
    </row>
    <row r="801" spans="1:7" x14ac:dyDescent="0.25">
      <c r="A801" s="5">
        <v>271</v>
      </c>
      <c r="B801" s="6" t="s">
        <v>74</v>
      </c>
      <c r="C801" s="12" t="s">
        <v>508</v>
      </c>
    </row>
    <row r="802" spans="1:7" x14ac:dyDescent="0.25">
      <c r="C802" s="8" t="s">
        <v>22</v>
      </c>
      <c r="D802" s="1" t="s">
        <v>67</v>
      </c>
      <c r="E802" s="9">
        <v>7</v>
      </c>
      <c r="F802" s="11">
        <v>58.21</v>
      </c>
      <c r="G802" s="11">
        <f>ROUND(E802*F802, 2)</f>
        <v>407.47</v>
      </c>
    </row>
    <row r="803" spans="1:7" x14ac:dyDescent="0.25">
      <c r="A803" s="5">
        <v>272</v>
      </c>
      <c r="B803" s="6" t="s">
        <v>78</v>
      </c>
      <c r="C803" s="12" t="s">
        <v>268</v>
      </c>
    </row>
    <row r="804" spans="1:7" x14ac:dyDescent="0.25">
      <c r="C804" s="8" t="s">
        <v>22</v>
      </c>
      <c r="D804" s="1" t="s">
        <v>67</v>
      </c>
      <c r="E804" s="9">
        <v>3</v>
      </c>
      <c r="F804" s="11">
        <v>155.35</v>
      </c>
      <c r="G804" s="11">
        <f>ROUND(E804*F804, 2)</f>
        <v>466.05</v>
      </c>
    </row>
    <row r="805" spans="1:7" ht="180" x14ac:dyDescent="0.25">
      <c r="B805" s="6" t="s">
        <v>301</v>
      </c>
      <c r="C805" s="7" t="s">
        <v>302</v>
      </c>
    </row>
    <row r="806" spans="1:7" x14ac:dyDescent="0.25">
      <c r="A806" s="5">
        <v>273</v>
      </c>
      <c r="B806" s="6" t="s">
        <v>65</v>
      </c>
      <c r="C806" s="12" t="s">
        <v>303</v>
      </c>
    </row>
    <row r="807" spans="1:7" x14ac:dyDescent="0.25">
      <c r="C807" s="8" t="s">
        <v>22</v>
      </c>
      <c r="D807" s="1" t="s">
        <v>156</v>
      </c>
      <c r="E807" s="9">
        <v>3708</v>
      </c>
      <c r="F807" s="11">
        <v>26.49</v>
      </c>
      <c r="G807" s="11">
        <f>ROUND(E807*F807, 2)</f>
        <v>98224.92</v>
      </c>
    </row>
    <row r="808" spans="1:7" ht="180" x14ac:dyDescent="0.25">
      <c r="B808" s="6" t="s">
        <v>304</v>
      </c>
      <c r="C808" s="7" t="s">
        <v>305</v>
      </c>
    </row>
    <row r="809" spans="1:7" x14ac:dyDescent="0.25">
      <c r="A809" s="5">
        <v>274</v>
      </c>
      <c r="B809" s="6" t="s">
        <v>65</v>
      </c>
      <c r="C809" s="12" t="s">
        <v>306</v>
      </c>
    </row>
    <row r="810" spans="1:7" x14ac:dyDescent="0.25">
      <c r="C810" s="8" t="s">
        <v>22</v>
      </c>
      <c r="D810" s="1" t="s">
        <v>156</v>
      </c>
      <c r="E810" s="9">
        <v>1980</v>
      </c>
      <c r="F810" s="11">
        <v>10.06</v>
      </c>
      <c r="G810" s="11">
        <f>ROUND(E810*F810, 2)</f>
        <v>19918.8</v>
      </c>
    </row>
    <row r="811" spans="1:7" ht="225" x14ac:dyDescent="0.25">
      <c r="B811" s="6" t="s">
        <v>159</v>
      </c>
      <c r="C811" s="7" t="s">
        <v>160</v>
      </c>
    </row>
    <row r="812" spans="1:7" ht="165" x14ac:dyDescent="0.25">
      <c r="C812" s="12" t="s">
        <v>161</v>
      </c>
    </row>
    <row r="813" spans="1:7" ht="30" x14ac:dyDescent="0.25">
      <c r="A813" s="5">
        <v>275</v>
      </c>
      <c r="B813" s="6" t="s">
        <v>65</v>
      </c>
      <c r="C813" s="12" t="s">
        <v>162</v>
      </c>
    </row>
    <row r="814" spans="1:7" x14ac:dyDescent="0.25">
      <c r="C814" s="8" t="s">
        <v>22</v>
      </c>
      <c r="D814" s="1" t="s">
        <v>156</v>
      </c>
      <c r="E814" s="9">
        <v>569</v>
      </c>
      <c r="F814" s="11">
        <v>5.82</v>
      </c>
      <c r="G814" s="11">
        <f>ROUND(E814*F814, 2)</f>
        <v>3311.58</v>
      </c>
    </row>
    <row r="816" spans="1:7" ht="20.100000000000001" customHeight="1" x14ac:dyDescent="0.25">
      <c r="A816" s="15" t="s">
        <v>609</v>
      </c>
      <c r="B816" s="4"/>
      <c r="C816" s="4"/>
      <c r="D816" s="4"/>
      <c r="E816" s="4"/>
      <c r="F816" s="4"/>
      <c r="G816" s="14">
        <f>ROUND(G757+G760+G763+G765+G767+G770+G773+G776+G779+G781+G783+G785+G787+G789+G791+G794+G796+G798+G800+G802+G804+G807+G810+G814, 2)</f>
        <v>179987.88</v>
      </c>
    </row>
    <row r="818" spans="1:7" ht="20.100000000000001" customHeight="1" x14ac:dyDescent="0.25">
      <c r="A818" s="3" t="s">
        <v>610</v>
      </c>
      <c r="B818" s="4"/>
      <c r="C818" s="4"/>
      <c r="D818" s="4"/>
      <c r="E818" s="4"/>
      <c r="F818" s="4"/>
      <c r="G818" s="4"/>
    </row>
    <row r="819" spans="1:7" ht="240" x14ac:dyDescent="0.25">
      <c r="B819" s="6" t="s">
        <v>611</v>
      </c>
      <c r="C819" s="7" t="s">
        <v>612</v>
      </c>
    </row>
    <row r="820" spans="1:7" ht="30" x14ac:dyDescent="0.25">
      <c r="C820" s="12" t="s">
        <v>613</v>
      </c>
    </row>
    <row r="821" spans="1:7" x14ac:dyDescent="0.25">
      <c r="A821" s="5">
        <v>276</v>
      </c>
      <c r="B821" s="6" t="s">
        <v>70</v>
      </c>
      <c r="C821" s="12" t="s">
        <v>614</v>
      </c>
    </row>
    <row r="822" spans="1:7" x14ac:dyDescent="0.25">
      <c r="C822" s="8" t="s">
        <v>22</v>
      </c>
      <c r="D822" s="1" t="s">
        <v>67</v>
      </c>
      <c r="E822" s="9">
        <v>69</v>
      </c>
      <c r="F822" s="11">
        <v>277.18</v>
      </c>
      <c r="G822" s="11">
        <f>ROUND(E822*F822, 2)</f>
        <v>19125.419999999998</v>
      </c>
    </row>
    <row r="823" spans="1:7" ht="225" x14ac:dyDescent="0.25">
      <c r="B823" s="6" t="s">
        <v>615</v>
      </c>
      <c r="C823" s="7" t="s">
        <v>616</v>
      </c>
    </row>
    <row r="824" spans="1:7" ht="90" x14ac:dyDescent="0.25">
      <c r="C824" s="12" t="s">
        <v>617</v>
      </c>
    </row>
    <row r="825" spans="1:7" x14ac:dyDescent="0.25">
      <c r="A825" s="5">
        <v>277</v>
      </c>
      <c r="B825" s="6" t="s">
        <v>65</v>
      </c>
      <c r="C825" s="12" t="s">
        <v>618</v>
      </c>
    </row>
    <row r="826" spans="1:7" x14ac:dyDescent="0.25">
      <c r="C826" s="8" t="s">
        <v>22</v>
      </c>
      <c r="D826" s="1" t="s">
        <v>67</v>
      </c>
      <c r="E826" s="9">
        <v>69</v>
      </c>
      <c r="F826" s="11">
        <v>210.01</v>
      </c>
      <c r="G826" s="11">
        <f>ROUND(E826*F826, 2)</f>
        <v>14490.69</v>
      </c>
    </row>
    <row r="827" spans="1:7" ht="240" x14ac:dyDescent="0.25">
      <c r="B827" s="6" t="s">
        <v>619</v>
      </c>
      <c r="C827" s="7" t="s">
        <v>620</v>
      </c>
    </row>
    <row r="828" spans="1:7" ht="165" x14ac:dyDescent="0.25">
      <c r="C828" s="12" t="s">
        <v>621</v>
      </c>
    </row>
    <row r="829" spans="1:7" ht="30" x14ac:dyDescent="0.25">
      <c r="A829" s="5">
        <v>278</v>
      </c>
      <c r="B829" s="6" t="s">
        <v>65</v>
      </c>
      <c r="C829" s="12" t="s">
        <v>622</v>
      </c>
    </row>
    <row r="830" spans="1:7" x14ac:dyDescent="0.25">
      <c r="C830" s="8" t="s">
        <v>22</v>
      </c>
      <c r="D830" s="1" t="s">
        <v>67</v>
      </c>
      <c r="E830" s="9">
        <v>45</v>
      </c>
      <c r="F830" s="11">
        <v>209.07</v>
      </c>
      <c r="G830" s="11">
        <f>ROUND(E830*F830, 2)</f>
        <v>9408.15</v>
      </c>
    </row>
    <row r="831" spans="1:7" ht="225" x14ac:dyDescent="0.25">
      <c r="B831" s="6" t="s">
        <v>623</v>
      </c>
      <c r="C831" s="7" t="s">
        <v>624</v>
      </c>
    </row>
    <row r="832" spans="1:7" x14ac:dyDescent="0.25">
      <c r="C832" s="12" t="s">
        <v>625</v>
      </c>
    </row>
    <row r="833" spans="1:7" x14ac:dyDescent="0.25">
      <c r="A833" s="5">
        <v>279</v>
      </c>
      <c r="B833" s="6" t="s">
        <v>65</v>
      </c>
      <c r="C833" s="12" t="s">
        <v>626</v>
      </c>
    </row>
    <row r="834" spans="1:7" x14ac:dyDescent="0.25">
      <c r="C834" s="8" t="s">
        <v>22</v>
      </c>
      <c r="D834" s="1" t="s">
        <v>67</v>
      </c>
      <c r="E834" s="9">
        <v>24</v>
      </c>
      <c r="F834" s="11">
        <v>259.5</v>
      </c>
      <c r="G834" s="11">
        <f>ROUND(E834*F834, 2)</f>
        <v>6228</v>
      </c>
    </row>
    <row r="835" spans="1:7" ht="135" x14ac:dyDescent="0.25">
      <c r="B835" s="6" t="s">
        <v>627</v>
      </c>
      <c r="C835" s="7" t="s">
        <v>628</v>
      </c>
    </row>
    <row r="836" spans="1:7" ht="30" x14ac:dyDescent="0.25">
      <c r="A836" s="5">
        <v>280</v>
      </c>
      <c r="B836" s="6" t="s">
        <v>90</v>
      </c>
      <c r="C836" s="12" t="s">
        <v>629</v>
      </c>
    </row>
    <row r="837" spans="1:7" x14ac:dyDescent="0.25">
      <c r="C837" s="8" t="s">
        <v>22</v>
      </c>
      <c r="D837" s="1" t="s">
        <v>67</v>
      </c>
      <c r="E837" s="9">
        <v>69</v>
      </c>
      <c r="F837" s="11">
        <v>26.41</v>
      </c>
      <c r="G837" s="11">
        <f>ROUND(E837*F837, 2)</f>
        <v>1822.29</v>
      </c>
    </row>
    <row r="838" spans="1:7" ht="240" x14ac:dyDescent="0.25">
      <c r="B838" s="6" t="s">
        <v>630</v>
      </c>
      <c r="C838" s="7" t="s">
        <v>631</v>
      </c>
    </row>
    <row r="839" spans="1:7" ht="105" x14ac:dyDescent="0.25">
      <c r="C839" s="12" t="s">
        <v>632</v>
      </c>
    </row>
    <row r="840" spans="1:7" x14ac:dyDescent="0.25">
      <c r="A840" s="5">
        <v>281</v>
      </c>
      <c r="B840" s="6" t="s">
        <v>65</v>
      </c>
      <c r="C840" s="12" t="s">
        <v>633</v>
      </c>
    </row>
    <row r="841" spans="1:7" x14ac:dyDescent="0.25">
      <c r="C841" s="8" t="s">
        <v>22</v>
      </c>
      <c r="D841" s="1" t="s">
        <v>67</v>
      </c>
      <c r="E841" s="9">
        <v>54</v>
      </c>
      <c r="F841" s="11">
        <v>553.49</v>
      </c>
      <c r="G841" s="11">
        <f>ROUND(E841*F841, 2)</f>
        <v>29888.46</v>
      </c>
    </row>
    <row r="842" spans="1:7" ht="210" x14ac:dyDescent="0.25">
      <c r="B842" s="6" t="s">
        <v>634</v>
      </c>
      <c r="C842" s="7" t="s">
        <v>635</v>
      </c>
    </row>
    <row r="843" spans="1:7" ht="45" x14ac:dyDescent="0.25">
      <c r="A843" s="5">
        <v>282</v>
      </c>
      <c r="B843" s="6" t="s">
        <v>65</v>
      </c>
      <c r="C843" s="12" t="s">
        <v>636</v>
      </c>
    </row>
    <row r="844" spans="1:7" x14ac:dyDescent="0.25">
      <c r="C844" s="8" t="s">
        <v>22</v>
      </c>
      <c r="D844" s="1" t="s">
        <v>67</v>
      </c>
      <c r="E844" s="9">
        <v>54</v>
      </c>
      <c r="F844" s="11">
        <v>92.62</v>
      </c>
      <c r="G844" s="11">
        <f>ROUND(E844*F844, 2)</f>
        <v>5001.4799999999996</v>
      </c>
    </row>
    <row r="845" spans="1:7" ht="240" x14ac:dyDescent="0.25">
      <c r="B845" s="6" t="s">
        <v>619</v>
      </c>
      <c r="C845" s="7" t="s">
        <v>620</v>
      </c>
    </row>
    <row r="846" spans="1:7" ht="165" x14ac:dyDescent="0.25">
      <c r="C846" s="12" t="s">
        <v>621</v>
      </c>
    </row>
    <row r="847" spans="1:7" ht="30" x14ac:dyDescent="0.25">
      <c r="A847" s="5">
        <v>283</v>
      </c>
      <c r="B847" s="6" t="s">
        <v>68</v>
      </c>
      <c r="C847" s="12" t="s">
        <v>637</v>
      </c>
    </row>
    <row r="848" spans="1:7" x14ac:dyDescent="0.25">
      <c r="C848" s="8" t="s">
        <v>22</v>
      </c>
      <c r="D848" s="1" t="s">
        <v>67</v>
      </c>
      <c r="E848" s="9">
        <v>54</v>
      </c>
      <c r="F848" s="11">
        <v>232.89</v>
      </c>
      <c r="G848" s="11">
        <f>ROUND(E848*F848, 2)</f>
        <v>12576.06</v>
      </c>
    </row>
    <row r="849" spans="1:7" ht="120" x14ac:dyDescent="0.25">
      <c r="B849" s="6" t="s">
        <v>638</v>
      </c>
      <c r="C849" s="7" t="s">
        <v>639</v>
      </c>
    </row>
    <row r="850" spans="1:7" x14ac:dyDescent="0.25">
      <c r="A850" s="5">
        <v>284</v>
      </c>
      <c r="B850" s="6" t="s">
        <v>90</v>
      </c>
      <c r="C850" s="12" t="s">
        <v>640</v>
      </c>
    </row>
    <row r="851" spans="1:7" x14ac:dyDescent="0.25">
      <c r="C851" s="8" t="s">
        <v>22</v>
      </c>
      <c r="D851" s="1" t="s">
        <v>67</v>
      </c>
      <c r="E851" s="9">
        <v>54</v>
      </c>
      <c r="F851" s="11">
        <v>446.14</v>
      </c>
      <c r="G851" s="11">
        <f>ROUND(E851*F851, 2)</f>
        <v>24091.56</v>
      </c>
    </row>
    <row r="852" spans="1:7" ht="165" x14ac:dyDescent="0.25">
      <c r="B852" s="6" t="s">
        <v>641</v>
      </c>
      <c r="C852" s="7" t="s">
        <v>642</v>
      </c>
    </row>
    <row r="853" spans="1:7" ht="30" x14ac:dyDescent="0.25">
      <c r="A853" s="5">
        <v>285</v>
      </c>
      <c r="B853" s="6" t="s">
        <v>65</v>
      </c>
      <c r="C853" s="12" t="s">
        <v>643</v>
      </c>
    </row>
    <row r="854" spans="1:7" x14ac:dyDescent="0.25">
      <c r="C854" s="8" t="s">
        <v>22</v>
      </c>
      <c r="D854" s="1" t="s">
        <v>67</v>
      </c>
      <c r="E854" s="9">
        <v>121</v>
      </c>
      <c r="F854" s="11">
        <v>49.04</v>
      </c>
      <c r="G854" s="11">
        <f>ROUND(E854*F854, 2)</f>
        <v>5933.84</v>
      </c>
    </row>
    <row r="855" spans="1:7" ht="150" x14ac:dyDescent="0.25">
      <c r="B855" s="6" t="s">
        <v>644</v>
      </c>
      <c r="C855" s="7" t="s">
        <v>645</v>
      </c>
    </row>
    <row r="856" spans="1:7" x14ac:dyDescent="0.25">
      <c r="A856" s="5">
        <v>286</v>
      </c>
      <c r="B856" s="6" t="s">
        <v>65</v>
      </c>
      <c r="C856" s="12" t="s">
        <v>646</v>
      </c>
    </row>
    <row r="857" spans="1:7" x14ac:dyDescent="0.25">
      <c r="C857" s="8" t="s">
        <v>22</v>
      </c>
      <c r="D857" s="1" t="s">
        <v>67</v>
      </c>
      <c r="E857" s="9">
        <v>60</v>
      </c>
      <c r="F857" s="11">
        <v>318.55</v>
      </c>
      <c r="G857" s="11">
        <f>ROUND(E857*F857, 2)</f>
        <v>19113</v>
      </c>
    </row>
    <row r="858" spans="1:7" ht="240" x14ac:dyDescent="0.25">
      <c r="B858" s="6" t="s">
        <v>647</v>
      </c>
      <c r="C858" s="7" t="s">
        <v>648</v>
      </c>
    </row>
    <row r="859" spans="1:7" ht="135" x14ac:dyDescent="0.25">
      <c r="C859" s="12" t="s">
        <v>649</v>
      </c>
    </row>
    <row r="860" spans="1:7" ht="30" x14ac:dyDescent="0.25">
      <c r="A860" s="5">
        <v>287</v>
      </c>
      <c r="B860" s="6" t="s">
        <v>65</v>
      </c>
      <c r="C860" s="12" t="s">
        <v>650</v>
      </c>
    </row>
    <row r="861" spans="1:7" x14ac:dyDescent="0.25">
      <c r="C861" s="8" t="s">
        <v>22</v>
      </c>
      <c r="D861" s="1" t="s">
        <v>67</v>
      </c>
      <c r="E861" s="9">
        <v>60</v>
      </c>
      <c r="F861" s="11">
        <v>114.82</v>
      </c>
      <c r="G861" s="11">
        <f>ROUND(E861*F861, 2)</f>
        <v>6889.2</v>
      </c>
    </row>
    <row r="862" spans="1:7" ht="225" x14ac:dyDescent="0.25">
      <c r="B862" s="6" t="s">
        <v>651</v>
      </c>
      <c r="C862" s="7" t="s">
        <v>652</v>
      </c>
    </row>
    <row r="863" spans="1:7" x14ac:dyDescent="0.25">
      <c r="A863" s="5">
        <v>288</v>
      </c>
      <c r="B863" s="6" t="s">
        <v>65</v>
      </c>
      <c r="C863" s="12" t="s">
        <v>653</v>
      </c>
    </row>
    <row r="864" spans="1:7" x14ac:dyDescent="0.25">
      <c r="C864" s="8" t="s">
        <v>22</v>
      </c>
      <c r="D864" s="1" t="s">
        <v>67</v>
      </c>
      <c r="E864" s="9">
        <v>60</v>
      </c>
      <c r="F864" s="11">
        <v>251.38</v>
      </c>
      <c r="G864" s="11">
        <f>ROUND(E864*F864, 2)</f>
        <v>15082.8</v>
      </c>
    </row>
    <row r="865" spans="1:7" ht="240" x14ac:dyDescent="0.25">
      <c r="B865" s="6" t="s">
        <v>654</v>
      </c>
      <c r="C865" s="7" t="s">
        <v>655</v>
      </c>
    </row>
    <row r="866" spans="1:7" ht="120" x14ac:dyDescent="0.25">
      <c r="C866" s="12" t="s">
        <v>656</v>
      </c>
    </row>
    <row r="867" spans="1:7" ht="30" x14ac:dyDescent="0.25">
      <c r="A867" s="5">
        <v>289</v>
      </c>
      <c r="B867" s="6" t="s">
        <v>90</v>
      </c>
      <c r="C867" s="12" t="s">
        <v>657</v>
      </c>
    </row>
    <row r="868" spans="1:7" x14ac:dyDescent="0.25">
      <c r="C868" s="8" t="s">
        <v>22</v>
      </c>
      <c r="D868" s="1" t="s">
        <v>67</v>
      </c>
      <c r="E868" s="9">
        <v>60</v>
      </c>
      <c r="F868" s="11">
        <v>642.66999999999996</v>
      </c>
      <c r="G868" s="11">
        <f>ROUND(E868*F868, 2)</f>
        <v>38560.199999999997</v>
      </c>
    </row>
    <row r="869" spans="1:7" ht="240" x14ac:dyDescent="0.25">
      <c r="B869" s="6" t="s">
        <v>658</v>
      </c>
      <c r="C869" s="7" t="s">
        <v>659</v>
      </c>
    </row>
    <row r="870" spans="1:7" ht="60" x14ac:dyDescent="0.25">
      <c r="C870" s="12" t="s">
        <v>660</v>
      </c>
    </row>
    <row r="871" spans="1:7" x14ac:dyDescent="0.25">
      <c r="A871" s="5">
        <v>290</v>
      </c>
      <c r="B871" s="6" t="s">
        <v>90</v>
      </c>
      <c r="C871" s="12" t="s">
        <v>661</v>
      </c>
    </row>
    <row r="872" spans="1:7" x14ac:dyDescent="0.25">
      <c r="C872" s="8" t="s">
        <v>22</v>
      </c>
      <c r="D872" s="1" t="s">
        <v>67</v>
      </c>
      <c r="E872" s="9">
        <v>38</v>
      </c>
      <c r="F872" s="11">
        <v>314.52999999999997</v>
      </c>
      <c r="G872" s="11">
        <f>ROUND(E872*F872, 2)</f>
        <v>11952.14</v>
      </c>
    </row>
    <row r="873" spans="1:7" ht="225" x14ac:dyDescent="0.25">
      <c r="B873" s="6" t="s">
        <v>662</v>
      </c>
      <c r="C873" s="7" t="s">
        <v>663</v>
      </c>
    </row>
    <row r="874" spans="1:7" ht="105" x14ac:dyDescent="0.25">
      <c r="C874" s="12" t="s">
        <v>664</v>
      </c>
    </row>
    <row r="875" spans="1:7" ht="30" x14ac:dyDescent="0.25">
      <c r="A875" s="5">
        <v>291</v>
      </c>
      <c r="B875" s="6" t="s">
        <v>65</v>
      </c>
      <c r="C875" s="12" t="s">
        <v>665</v>
      </c>
    </row>
    <row r="876" spans="1:7" x14ac:dyDescent="0.25">
      <c r="C876" s="8" t="s">
        <v>22</v>
      </c>
      <c r="D876" s="1" t="s">
        <v>67</v>
      </c>
      <c r="E876" s="9">
        <v>38</v>
      </c>
      <c r="F876" s="11">
        <v>273.83999999999997</v>
      </c>
      <c r="G876" s="11">
        <f>ROUND(E876*F876, 2)</f>
        <v>10405.92</v>
      </c>
    </row>
    <row r="877" spans="1:7" ht="120" x14ac:dyDescent="0.25">
      <c r="B877" s="6" t="s">
        <v>666</v>
      </c>
      <c r="C877" s="7" t="s">
        <v>667</v>
      </c>
    </row>
    <row r="878" spans="1:7" ht="30" x14ac:dyDescent="0.25">
      <c r="A878" s="5">
        <v>292</v>
      </c>
      <c r="B878" s="6" t="s">
        <v>90</v>
      </c>
      <c r="C878" s="12" t="s">
        <v>668</v>
      </c>
    </row>
    <row r="879" spans="1:7" x14ac:dyDescent="0.25">
      <c r="C879" s="8" t="s">
        <v>22</v>
      </c>
      <c r="D879" s="1" t="s">
        <v>67</v>
      </c>
      <c r="E879" s="9">
        <v>38</v>
      </c>
      <c r="F879" s="11">
        <v>83.37</v>
      </c>
      <c r="G879" s="11">
        <f>ROUND(E879*F879, 2)</f>
        <v>3168.06</v>
      </c>
    </row>
    <row r="880" spans="1:7" ht="105" x14ac:dyDescent="0.25">
      <c r="B880" s="6" t="s">
        <v>669</v>
      </c>
      <c r="C880" s="7" t="s">
        <v>670</v>
      </c>
    </row>
    <row r="881" spans="1:7" ht="45" x14ac:dyDescent="0.25">
      <c r="A881" s="5">
        <v>293</v>
      </c>
      <c r="B881" s="6" t="s">
        <v>65</v>
      </c>
      <c r="C881" s="12" t="s">
        <v>671</v>
      </c>
    </row>
    <row r="882" spans="1:7" x14ac:dyDescent="0.25">
      <c r="C882" s="8" t="s">
        <v>22</v>
      </c>
      <c r="D882" s="1" t="s">
        <v>67</v>
      </c>
      <c r="E882" s="9">
        <v>38</v>
      </c>
      <c r="F882" s="11">
        <v>97.48</v>
      </c>
      <c r="G882" s="11">
        <f>ROUND(E882*F882, 2)</f>
        <v>3704.24</v>
      </c>
    </row>
    <row r="883" spans="1:7" ht="120" x14ac:dyDescent="0.25">
      <c r="B883" s="6" t="s">
        <v>672</v>
      </c>
      <c r="C883" s="7" t="s">
        <v>673</v>
      </c>
    </row>
    <row r="884" spans="1:7" ht="30" x14ac:dyDescent="0.25">
      <c r="A884" s="5">
        <v>294</v>
      </c>
      <c r="B884" s="6" t="s">
        <v>65</v>
      </c>
      <c r="C884" s="12" t="s">
        <v>674</v>
      </c>
    </row>
    <row r="885" spans="1:7" x14ac:dyDescent="0.25">
      <c r="C885" s="8" t="s">
        <v>22</v>
      </c>
      <c r="D885" s="1" t="s">
        <v>67</v>
      </c>
      <c r="E885" s="9">
        <v>38</v>
      </c>
      <c r="F885" s="11">
        <v>66.72</v>
      </c>
      <c r="G885" s="11">
        <f>ROUND(E885*F885, 2)</f>
        <v>2535.36</v>
      </c>
    </row>
    <row r="886" spans="1:7" ht="225" x14ac:dyDescent="0.25">
      <c r="B886" s="6" t="s">
        <v>615</v>
      </c>
      <c r="C886" s="7" t="s">
        <v>616</v>
      </c>
    </row>
    <row r="887" spans="1:7" ht="90" x14ac:dyDescent="0.25">
      <c r="C887" s="12" t="s">
        <v>617</v>
      </c>
    </row>
    <row r="888" spans="1:7" x14ac:dyDescent="0.25">
      <c r="A888" s="5">
        <v>295</v>
      </c>
      <c r="B888" s="6" t="s">
        <v>70</v>
      </c>
      <c r="C888" s="12" t="s">
        <v>675</v>
      </c>
    </row>
    <row r="889" spans="1:7" x14ac:dyDescent="0.25">
      <c r="C889" s="8" t="s">
        <v>22</v>
      </c>
      <c r="D889" s="1" t="s">
        <v>67</v>
      </c>
      <c r="E889" s="9">
        <v>38</v>
      </c>
      <c r="F889" s="11">
        <v>530.22</v>
      </c>
      <c r="G889" s="11">
        <f>ROUND(E889*F889, 2)</f>
        <v>20148.36</v>
      </c>
    </row>
    <row r="890" spans="1:7" ht="225" x14ac:dyDescent="0.25">
      <c r="B890" s="6" t="s">
        <v>676</v>
      </c>
      <c r="C890" s="7" t="s">
        <v>677</v>
      </c>
    </row>
    <row r="891" spans="1:7" ht="135" x14ac:dyDescent="0.25">
      <c r="C891" s="12" t="s">
        <v>678</v>
      </c>
    </row>
    <row r="892" spans="1:7" ht="30" x14ac:dyDescent="0.25">
      <c r="A892" s="5">
        <v>296</v>
      </c>
      <c r="B892" s="6" t="s">
        <v>65</v>
      </c>
      <c r="C892" s="12" t="s">
        <v>679</v>
      </c>
    </row>
    <row r="893" spans="1:7" x14ac:dyDescent="0.25">
      <c r="C893" s="8" t="s">
        <v>22</v>
      </c>
      <c r="D893" s="1" t="s">
        <v>67</v>
      </c>
      <c r="E893" s="9">
        <v>50</v>
      </c>
      <c r="F893" s="11">
        <v>747.98</v>
      </c>
      <c r="G893" s="11">
        <f>ROUND(E893*F893, 2)</f>
        <v>37399</v>
      </c>
    </row>
    <row r="894" spans="1:7" ht="225" x14ac:dyDescent="0.25">
      <c r="B894" s="6" t="s">
        <v>615</v>
      </c>
      <c r="C894" s="7" t="s">
        <v>616</v>
      </c>
    </row>
    <row r="895" spans="1:7" ht="90" x14ac:dyDescent="0.25">
      <c r="C895" s="12" t="s">
        <v>617</v>
      </c>
    </row>
    <row r="896" spans="1:7" x14ac:dyDescent="0.25">
      <c r="A896" s="5">
        <v>297</v>
      </c>
      <c r="B896" s="6" t="s">
        <v>70</v>
      </c>
      <c r="C896" s="12" t="s">
        <v>675</v>
      </c>
    </row>
    <row r="897" spans="1:7" x14ac:dyDescent="0.25">
      <c r="C897" s="8" t="s">
        <v>22</v>
      </c>
      <c r="D897" s="1" t="s">
        <v>67</v>
      </c>
      <c r="E897" s="9">
        <v>50</v>
      </c>
      <c r="F897" s="11">
        <v>530.22</v>
      </c>
      <c r="G897" s="11">
        <f>ROUND(E897*F897, 2)</f>
        <v>26511</v>
      </c>
    </row>
    <row r="898" spans="1:7" ht="240" x14ac:dyDescent="0.25">
      <c r="B898" s="6" t="s">
        <v>654</v>
      </c>
      <c r="C898" s="7" t="s">
        <v>655</v>
      </c>
    </row>
    <row r="899" spans="1:7" ht="120" x14ac:dyDescent="0.25">
      <c r="C899" s="12" t="s">
        <v>656</v>
      </c>
    </row>
    <row r="900" spans="1:7" ht="30" x14ac:dyDescent="0.25">
      <c r="A900" s="5">
        <v>298</v>
      </c>
      <c r="B900" s="6" t="s">
        <v>65</v>
      </c>
      <c r="C900" s="12" t="s">
        <v>680</v>
      </c>
    </row>
    <row r="901" spans="1:7" x14ac:dyDescent="0.25">
      <c r="C901" s="8" t="s">
        <v>22</v>
      </c>
      <c r="D901" s="1" t="s">
        <v>681</v>
      </c>
      <c r="E901" s="11">
        <v>50</v>
      </c>
      <c r="F901" s="11">
        <v>760.57</v>
      </c>
      <c r="G901" s="11">
        <f>ROUND(E901*F901, 2)</f>
        <v>38028.5</v>
      </c>
    </row>
    <row r="902" spans="1:7" ht="195" x14ac:dyDescent="0.25">
      <c r="B902" s="6" t="s">
        <v>682</v>
      </c>
      <c r="C902" s="7" t="s">
        <v>683</v>
      </c>
    </row>
    <row r="903" spans="1:7" x14ac:dyDescent="0.25">
      <c r="A903" s="5">
        <v>299</v>
      </c>
      <c r="B903" s="6" t="s">
        <v>65</v>
      </c>
      <c r="C903" s="12" t="s">
        <v>684</v>
      </c>
    </row>
    <row r="904" spans="1:7" x14ac:dyDescent="0.25">
      <c r="C904" s="8" t="s">
        <v>22</v>
      </c>
      <c r="D904" s="1" t="s">
        <v>67</v>
      </c>
      <c r="E904" s="9">
        <v>50</v>
      </c>
      <c r="F904" s="11">
        <v>318.55</v>
      </c>
      <c r="G904" s="11">
        <f>ROUND(E904*F904, 2)</f>
        <v>15927.5</v>
      </c>
    </row>
    <row r="905" spans="1:7" ht="210" x14ac:dyDescent="0.25">
      <c r="B905" s="6" t="s">
        <v>685</v>
      </c>
      <c r="C905" s="7" t="s">
        <v>686</v>
      </c>
    </row>
    <row r="906" spans="1:7" ht="45" x14ac:dyDescent="0.25">
      <c r="A906" s="5">
        <v>300</v>
      </c>
      <c r="B906" s="6" t="s">
        <v>65</v>
      </c>
      <c r="C906" s="12" t="s">
        <v>687</v>
      </c>
    </row>
    <row r="907" spans="1:7" x14ac:dyDescent="0.25">
      <c r="C907" s="8" t="s">
        <v>22</v>
      </c>
      <c r="D907" s="1" t="s">
        <v>67</v>
      </c>
      <c r="E907" s="9">
        <v>50</v>
      </c>
      <c r="F907" s="11">
        <v>104.91</v>
      </c>
      <c r="G907" s="11">
        <f>ROUND(E907*F907, 2)</f>
        <v>5245.5</v>
      </c>
    </row>
    <row r="908" spans="1:7" ht="165" x14ac:dyDescent="0.25">
      <c r="B908" s="6" t="s">
        <v>688</v>
      </c>
      <c r="C908" s="7" t="s">
        <v>689</v>
      </c>
    </row>
    <row r="909" spans="1:7" ht="30" x14ac:dyDescent="0.25">
      <c r="A909" s="5">
        <v>301</v>
      </c>
      <c r="B909" s="6" t="s">
        <v>65</v>
      </c>
      <c r="C909" s="12" t="s">
        <v>690</v>
      </c>
    </row>
    <row r="910" spans="1:7" x14ac:dyDescent="0.25">
      <c r="C910" s="8" t="s">
        <v>22</v>
      </c>
      <c r="D910" s="1" t="s">
        <v>67</v>
      </c>
      <c r="E910" s="9">
        <v>50</v>
      </c>
      <c r="F910" s="11">
        <v>81.010000000000005</v>
      </c>
      <c r="G910" s="11">
        <f>ROUND(E910*F910, 2)</f>
        <v>4050.5</v>
      </c>
    </row>
    <row r="911" spans="1:7" ht="195" x14ac:dyDescent="0.25">
      <c r="B911" s="6" t="s">
        <v>691</v>
      </c>
      <c r="C911" s="7" t="s">
        <v>692</v>
      </c>
    </row>
    <row r="912" spans="1:7" ht="30" x14ac:dyDescent="0.25">
      <c r="A912" s="5">
        <v>302</v>
      </c>
      <c r="B912" s="6" t="s">
        <v>65</v>
      </c>
      <c r="C912" s="12" t="s">
        <v>693</v>
      </c>
    </row>
    <row r="913" spans="1:7" x14ac:dyDescent="0.25">
      <c r="C913" s="8" t="s">
        <v>22</v>
      </c>
      <c r="D913" s="1" t="s">
        <v>67</v>
      </c>
      <c r="E913" s="9">
        <v>8</v>
      </c>
      <c r="F913" s="11">
        <v>1777.92</v>
      </c>
      <c r="G913" s="11">
        <f>ROUND(E913*F913, 2)</f>
        <v>14223.36</v>
      </c>
    </row>
    <row r="914" spans="1:7" ht="240" x14ac:dyDescent="0.25">
      <c r="B914" s="6" t="s">
        <v>694</v>
      </c>
      <c r="C914" s="7" t="s">
        <v>695</v>
      </c>
    </row>
    <row r="915" spans="1:7" ht="225" x14ac:dyDescent="0.25">
      <c r="C915" s="12" t="s">
        <v>696</v>
      </c>
    </row>
    <row r="916" spans="1:7" ht="225" x14ac:dyDescent="0.25">
      <c r="C916" s="12" t="s">
        <v>697</v>
      </c>
    </row>
    <row r="917" spans="1:7" ht="225" x14ac:dyDescent="0.25">
      <c r="C917" s="12" t="s">
        <v>698</v>
      </c>
    </row>
    <row r="918" spans="1:7" ht="30" x14ac:dyDescent="0.25">
      <c r="A918" s="5">
        <v>303</v>
      </c>
      <c r="B918" s="6" t="s">
        <v>68</v>
      </c>
      <c r="C918" s="12" t="s">
        <v>699</v>
      </c>
    </row>
    <row r="919" spans="1:7" x14ac:dyDescent="0.25">
      <c r="C919" s="8" t="s">
        <v>22</v>
      </c>
      <c r="D919" s="1" t="s">
        <v>67</v>
      </c>
      <c r="E919" s="9">
        <v>8</v>
      </c>
      <c r="F919" s="11">
        <v>6908.14</v>
      </c>
      <c r="G919" s="11">
        <f>ROUND(E919*F919, 2)</f>
        <v>55265.120000000003</v>
      </c>
    </row>
    <row r="921" spans="1:7" ht="20.100000000000001" customHeight="1" x14ac:dyDescent="0.25">
      <c r="A921" s="15" t="s">
        <v>700</v>
      </c>
      <c r="B921" s="4"/>
      <c r="C921" s="4"/>
      <c r="D921" s="4"/>
      <c r="E921" s="4"/>
      <c r="F921" s="4"/>
      <c r="G921" s="14">
        <f>ROUND(G822+G826+G830+G834+G837+G841+G844+G848+G851+G854+G857+G861+G864+G868+G872+G876+G879+G882+G885+G889+G893+G897+G901+G904+G907+G910+G913+G919, 2)</f>
        <v>456775.71</v>
      </c>
    </row>
    <row r="923" spans="1:7" ht="20.100000000000001" customHeight="1" x14ac:dyDescent="0.25">
      <c r="A923" s="3" t="s">
        <v>701</v>
      </c>
      <c r="B923" s="4"/>
      <c r="C923" s="4"/>
      <c r="D923" s="4"/>
      <c r="E923" s="4"/>
      <c r="F923" s="4"/>
      <c r="G923" s="4"/>
    </row>
    <row r="924" spans="1:7" ht="195" x14ac:dyDescent="0.25">
      <c r="B924" s="6" t="s">
        <v>702</v>
      </c>
      <c r="C924" s="7" t="s">
        <v>703</v>
      </c>
    </row>
    <row r="925" spans="1:7" ht="30" x14ac:dyDescent="0.25">
      <c r="A925" s="5">
        <v>304</v>
      </c>
      <c r="B925" s="6" t="s">
        <v>321</v>
      </c>
      <c r="C925" s="7" t="s">
        <v>704</v>
      </c>
    </row>
    <row r="926" spans="1:7" x14ac:dyDescent="0.25">
      <c r="C926" s="8" t="s">
        <v>22</v>
      </c>
      <c r="D926" s="1" t="s">
        <v>167</v>
      </c>
      <c r="E926" s="13">
        <v>627</v>
      </c>
      <c r="F926" s="11">
        <v>33.31</v>
      </c>
      <c r="G926" s="11">
        <f>ROUND(E926*F926, 2)</f>
        <v>20885.37</v>
      </c>
    </row>
    <row r="927" spans="1:7" ht="30" x14ac:dyDescent="0.25">
      <c r="A927" s="5">
        <v>305</v>
      </c>
      <c r="B927" s="6" t="s">
        <v>273</v>
      </c>
      <c r="C927" s="7" t="s">
        <v>705</v>
      </c>
    </row>
    <row r="928" spans="1:7" x14ac:dyDescent="0.25">
      <c r="C928" s="8" t="s">
        <v>22</v>
      </c>
      <c r="D928" s="1" t="s">
        <v>167</v>
      </c>
      <c r="E928" s="13">
        <v>594</v>
      </c>
      <c r="F928" s="11">
        <v>41.3</v>
      </c>
      <c r="G928" s="11">
        <f>ROUND(E928*F928, 2)</f>
        <v>24532.2</v>
      </c>
    </row>
    <row r="929" spans="1:7" ht="30" x14ac:dyDescent="0.25">
      <c r="A929" s="5">
        <v>306</v>
      </c>
      <c r="B929" s="6" t="s">
        <v>264</v>
      </c>
      <c r="C929" s="7" t="s">
        <v>706</v>
      </c>
    </row>
    <row r="930" spans="1:7" x14ac:dyDescent="0.25">
      <c r="C930" s="8" t="s">
        <v>22</v>
      </c>
      <c r="D930" s="1" t="s">
        <v>167</v>
      </c>
      <c r="E930" s="13">
        <v>209</v>
      </c>
      <c r="F930" s="11">
        <v>57.26</v>
      </c>
      <c r="G930" s="11">
        <f>ROUND(E930*F930, 2)</f>
        <v>11967.34</v>
      </c>
    </row>
    <row r="931" spans="1:7" ht="30" x14ac:dyDescent="0.25">
      <c r="A931" s="5">
        <v>307</v>
      </c>
      <c r="B931" s="6" t="s">
        <v>707</v>
      </c>
      <c r="C931" s="7" t="s">
        <v>708</v>
      </c>
    </row>
    <row r="932" spans="1:7" x14ac:dyDescent="0.25">
      <c r="C932" s="8" t="s">
        <v>22</v>
      </c>
      <c r="D932" s="1" t="s">
        <v>167</v>
      </c>
      <c r="E932" s="13">
        <v>77</v>
      </c>
      <c r="F932" s="11">
        <v>81.56</v>
      </c>
      <c r="G932" s="11">
        <f>ROUND(E932*F932, 2)</f>
        <v>6280.12</v>
      </c>
    </row>
    <row r="933" spans="1:7" ht="135" x14ac:dyDescent="0.25">
      <c r="B933" s="6" t="s">
        <v>709</v>
      </c>
      <c r="C933" s="7" t="s">
        <v>710</v>
      </c>
    </row>
    <row r="934" spans="1:7" x14ac:dyDescent="0.25">
      <c r="A934" s="5">
        <v>308</v>
      </c>
      <c r="B934" s="6" t="s">
        <v>90</v>
      </c>
      <c r="C934" s="12" t="s">
        <v>711</v>
      </c>
    </row>
    <row r="935" spans="1:7" x14ac:dyDescent="0.25">
      <c r="C935" s="8" t="s">
        <v>22</v>
      </c>
      <c r="D935" s="1" t="s">
        <v>67</v>
      </c>
      <c r="E935" s="9">
        <v>23</v>
      </c>
      <c r="F935" s="11">
        <v>92.58</v>
      </c>
      <c r="G935" s="11">
        <f>ROUND(E935*F935, 2)</f>
        <v>2129.34</v>
      </c>
    </row>
    <row r="936" spans="1:7" x14ac:dyDescent="0.25">
      <c r="A936" s="5">
        <v>309</v>
      </c>
      <c r="B936" s="6" t="s">
        <v>68</v>
      </c>
      <c r="C936" s="12" t="s">
        <v>712</v>
      </c>
    </row>
    <row r="937" spans="1:7" x14ac:dyDescent="0.25">
      <c r="C937" s="8" t="s">
        <v>22</v>
      </c>
      <c r="D937" s="1" t="s">
        <v>67</v>
      </c>
      <c r="E937" s="9">
        <v>33</v>
      </c>
      <c r="F937" s="11">
        <v>97.14</v>
      </c>
      <c r="G937" s="11">
        <f>ROUND(E937*F937, 2)</f>
        <v>3205.62</v>
      </c>
    </row>
    <row r="938" spans="1:7" ht="240" x14ac:dyDescent="0.25">
      <c r="B938" s="6" t="s">
        <v>585</v>
      </c>
      <c r="C938" s="7" t="s">
        <v>586</v>
      </c>
    </row>
    <row r="939" spans="1:7" ht="120" x14ac:dyDescent="0.25">
      <c r="C939" s="12" t="s">
        <v>587</v>
      </c>
    </row>
    <row r="940" spans="1:7" x14ac:dyDescent="0.25">
      <c r="A940" s="5">
        <v>310</v>
      </c>
      <c r="B940" s="6" t="s">
        <v>90</v>
      </c>
      <c r="C940" s="12" t="s">
        <v>589</v>
      </c>
    </row>
    <row r="941" spans="1:7" x14ac:dyDescent="0.25">
      <c r="C941" s="8" t="s">
        <v>22</v>
      </c>
      <c r="D941" s="1" t="s">
        <v>167</v>
      </c>
      <c r="E941" s="9">
        <v>378</v>
      </c>
      <c r="F941" s="11">
        <v>9.18</v>
      </c>
      <c r="G941" s="11">
        <f>ROUND(E941*F941, 2)</f>
        <v>3470.04</v>
      </c>
    </row>
    <row r="942" spans="1:7" x14ac:dyDescent="0.25">
      <c r="A942" s="5">
        <v>311</v>
      </c>
      <c r="B942" s="6" t="s">
        <v>68</v>
      </c>
      <c r="C942" s="12" t="s">
        <v>713</v>
      </c>
    </row>
    <row r="943" spans="1:7" x14ac:dyDescent="0.25">
      <c r="C943" s="8" t="s">
        <v>22</v>
      </c>
      <c r="D943" s="1" t="s">
        <v>167</v>
      </c>
      <c r="E943" s="9">
        <v>208</v>
      </c>
      <c r="F943" s="11">
        <v>10.06</v>
      </c>
      <c r="G943" s="11">
        <f>ROUND(E943*F943, 2)</f>
        <v>2092.48</v>
      </c>
    </row>
    <row r="944" spans="1:7" x14ac:dyDescent="0.25">
      <c r="A944" s="5">
        <v>312</v>
      </c>
      <c r="B944" s="6" t="s">
        <v>74</v>
      </c>
      <c r="C944" s="12" t="s">
        <v>714</v>
      </c>
    </row>
    <row r="945" spans="1:7" x14ac:dyDescent="0.25">
      <c r="C945" s="8" t="s">
        <v>22</v>
      </c>
      <c r="D945" s="1" t="s">
        <v>167</v>
      </c>
      <c r="E945" s="9">
        <v>96</v>
      </c>
      <c r="F945" s="11">
        <v>13.79</v>
      </c>
      <c r="G945" s="11">
        <f>ROUND(E945*F945, 2)</f>
        <v>1323.84</v>
      </c>
    </row>
    <row r="946" spans="1:7" x14ac:dyDescent="0.25">
      <c r="A946" s="5">
        <v>313</v>
      </c>
      <c r="B946" s="6" t="s">
        <v>78</v>
      </c>
      <c r="C946" s="12" t="s">
        <v>715</v>
      </c>
    </row>
    <row r="947" spans="1:7" x14ac:dyDescent="0.25">
      <c r="C947" s="8" t="s">
        <v>22</v>
      </c>
      <c r="D947" s="1" t="s">
        <v>167</v>
      </c>
      <c r="E947" s="9">
        <v>39</v>
      </c>
      <c r="F947" s="11">
        <v>22.54</v>
      </c>
      <c r="G947" s="11">
        <f>ROUND(E947*F947, 2)</f>
        <v>879.06</v>
      </c>
    </row>
    <row r="948" spans="1:7" x14ac:dyDescent="0.25">
      <c r="A948" s="5">
        <v>314</v>
      </c>
      <c r="B948" s="6" t="s">
        <v>80</v>
      </c>
      <c r="C948" s="12" t="s">
        <v>716</v>
      </c>
    </row>
    <row r="949" spans="1:7" x14ac:dyDescent="0.25">
      <c r="C949" s="8" t="s">
        <v>22</v>
      </c>
      <c r="D949" s="1" t="s">
        <v>167</v>
      </c>
      <c r="E949" s="9">
        <v>147</v>
      </c>
      <c r="F949" s="11">
        <v>27.14</v>
      </c>
      <c r="G949" s="11">
        <f>ROUND(E949*F949, 2)</f>
        <v>3989.58</v>
      </c>
    </row>
    <row r="950" spans="1:7" ht="90" x14ac:dyDescent="0.25">
      <c r="B950" s="6" t="s">
        <v>717</v>
      </c>
      <c r="C950" s="7" t="s">
        <v>718</v>
      </c>
    </row>
    <row r="951" spans="1:7" ht="30" x14ac:dyDescent="0.25">
      <c r="A951" s="5">
        <v>315</v>
      </c>
      <c r="B951" s="6" t="s">
        <v>273</v>
      </c>
      <c r="C951" s="7" t="s">
        <v>719</v>
      </c>
    </row>
    <row r="952" spans="1:7" x14ac:dyDescent="0.25">
      <c r="C952" s="8" t="s">
        <v>22</v>
      </c>
      <c r="D952" s="1" t="s">
        <v>151</v>
      </c>
      <c r="E952" s="13">
        <v>3</v>
      </c>
      <c r="F952" s="11">
        <v>101.24</v>
      </c>
      <c r="G952" s="11">
        <f>ROUND(E952*F952, 2)</f>
        <v>303.72000000000003</v>
      </c>
    </row>
    <row r="953" spans="1:7" ht="165" x14ac:dyDescent="0.25">
      <c r="B953" s="6" t="s">
        <v>720</v>
      </c>
      <c r="C953" s="7" t="s">
        <v>721</v>
      </c>
    </row>
    <row r="954" spans="1:7" ht="60" x14ac:dyDescent="0.25">
      <c r="A954" s="5">
        <v>316</v>
      </c>
      <c r="B954" s="6" t="s">
        <v>321</v>
      </c>
      <c r="C954" s="7" t="s">
        <v>722</v>
      </c>
    </row>
    <row r="955" spans="1:7" x14ac:dyDescent="0.25">
      <c r="C955" s="8" t="s">
        <v>22</v>
      </c>
      <c r="D955" s="1" t="s">
        <v>167</v>
      </c>
      <c r="E955" s="13">
        <v>37</v>
      </c>
      <c r="F955" s="11">
        <v>65.56</v>
      </c>
      <c r="G955" s="11">
        <f>ROUND(E955*F955, 2)</f>
        <v>2425.7199999999998</v>
      </c>
    </row>
    <row r="957" spans="1:7" ht="20.100000000000001" customHeight="1" x14ac:dyDescent="0.25">
      <c r="A957" s="15" t="s">
        <v>723</v>
      </c>
      <c r="B957" s="4"/>
      <c r="C957" s="4"/>
      <c r="D957" s="4"/>
      <c r="E957" s="4"/>
      <c r="F957" s="4"/>
      <c r="G957" s="14">
        <f>ROUND(G926+G928+G930+G932+G935+G937+G941+G943+G945+G947+G949+G952+G955, 2)</f>
        <v>83484.429999999993</v>
      </c>
    </row>
    <row r="959" spans="1:7" ht="20.100000000000001" customHeight="1" x14ac:dyDescent="0.25">
      <c r="A959" s="3" t="s">
        <v>724</v>
      </c>
      <c r="B959" s="4"/>
      <c r="C959" s="4"/>
      <c r="D959" s="4"/>
      <c r="E959" s="4"/>
      <c r="F959" s="4"/>
      <c r="G959" s="4"/>
    </row>
    <row r="960" spans="1:7" ht="210" x14ac:dyDescent="0.25">
      <c r="B960" s="6" t="s">
        <v>725</v>
      </c>
      <c r="C960" s="7" t="s">
        <v>726</v>
      </c>
    </row>
    <row r="961" spans="1:7" ht="30" x14ac:dyDescent="0.25">
      <c r="A961" s="5">
        <v>317</v>
      </c>
      <c r="B961" s="6" t="s">
        <v>332</v>
      </c>
      <c r="C961" s="12" t="s">
        <v>727</v>
      </c>
    </row>
    <row r="962" spans="1:7" x14ac:dyDescent="0.25">
      <c r="C962" s="8" t="s">
        <v>22</v>
      </c>
      <c r="D962" s="1" t="s">
        <v>67</v>
      </c>
      <c r="E962" s="9">
        <v>1</v>
      </c>
      <c r="F962" s="11">
        <v>1183.22</v>
      </c>
      <c r="G962" s="11">
        <f>ROUND(E962*F962, 2)</f>
        <v>1183.22</v>
      </c>
    </row>
    <row r="963" spans="1:7" ht="210" x14ac:dyDescent="0.25">
      <c r="B963" s="6" t="s">
        <v>728</v>
      </c>
      <c r="C963" s="7" t="s">
        <v>729</v>
      </c>
    </row>
    <row r="964" spans="1:7" ht="30" x14ac:dyDescent="0.25">
      <c r="A964" s="5">
        <v>318</v>
      </c>
      <c r="B964" s="6" t="s">
        <v>70</v>
      </c>
      <c r="C964" s="12" t="s">
        <v>730</v>
      </c>
    </row>
    <row r="965" spans="1:7" x14ac:dyDescent="0.25">
      <c r="C965" s="8" t="s">
        <v>22</v>
      </c>
      <c r="D965" s="1" t="s">
        <v>67</v>
      </c>
      <c r="E965" s="9">
        <v>1</v>
      </c>
      <c r="F965" s="11">
        <v>450.01</v>
      </c>
      <c r="G965" s="11">
        <f>ROUND(E965*F965, 2)</f>
        <v>450.01</v>
      </c>
    </row>
    <row r="966" spans="1:7" ht="135" x14ac:dyDescent="0.25">
      <c r="B966" s="6" t="s">
        <v>731</v>
      </c>
      <c r="C966" s="7" t="s">
        <v>732</v>
      </c>
    </row>
    <row r="967" spans="1:7" x14ac:dyDescent="0.25">
      <c r="A967" s="5">
        <v>319</v>
      </c>
      <c r="B967" s="6" t="s">
        <v>65</v>
      </c>
      <c r="C967" s="12" t="s">
        <v>733</v>
      </c>
    </row>
    <row r="968" spans="1:7" x14ac:dyDescent="0.25">
      <c r="C968" s="8" t="s">
        <v>22</v>
      </c>
      <c r="D968" s="1" t="s">
        <v>67</v>
      </c>
      <c r="E968" s="9">
        <v>56</v>
      </c>
      <c r="F968" s="11">
        <v>108.58</v>
      </c>
      <c r="G968" s="11">
        <f>ROUND(E968*F968, 2)</f>
        <v>6080.48</v>
      </c>
    </row>
    <row r="969" spans="1:7" ht="90" x14ac:dyDescent="0.25">
      <c r="A969" s="5">
        <v>320</v>
      </c>
      <c r="B969" s="6" t="s">
        <v>734</v>
      </c>
      <c r="C969" s="7" t="s">
        <v>735</v>
      </c>
    </row>
    <row r="970" spans="1:7" x14ac:dyDescent="0.25">
      <c r="C970" s="8" t="s">
        <v>22</v>
      </c>
      <c r="D970" s="1" t="s">
        <v>557</v>
      </c>
      <c r="E970" s="11">
        <v>1</v>
      </c>
      <c r="F970" s="11">
        <v>4108</v>
      </c>
      <c r="G970" s="11">
        <f>ROUND(E970*F970, 2)</f>
        <v>4108</v>
      </c>
    </row>
    <row r="971" spans="1:7" ht="90" x14ac:dyDescent="0.25">
      <c r="A971" s="5">
        <v>321</v>
      </c>
      <c r="B971" s="6" t="s">
        <v>736</v>
      </c>
      <c r="C971" s="7" t="s">
        <v>737</v>
      </c>
    </row>
    <row r="972" spans="1:7" x14ac:dyDescent="0.25">
      <c r="C972" s="8" t="s">
        <v>22</v>
      </c>
      <c r="D972" s="1" t="s">
        <v>23</v>
      </c>
      <c r="E972" s="9">
        <v>72</v>
      </c>
      <c r="F972" s="11">
        <v>205</v>
      </c>
      <c r="G972" s="11">
        <f>ROUND(E972*F972, 2)</f>
        <v>14760</v>
      </c>
    </row>
    <row r="973" spans="1:7" ht="135" x14ac:dyDescent="0.25">
      <c r="B973" s="6" t="s">
        <v>738</v>
      </c>
      <c r="C973" s="7" t="s">
        <v>739</v>
      </c>
    </row>
    <row r="974" spans="1:7" x14ac:dyDescent="0.25">
      <c r="A974" s="5">
        <v>322</v>
      </c>
      <c r="B974" s="6" t="s">
        <v>90</v>
      </c>
      <c r="C974" s="12" t="s">
        <v>740</v>
      </c>
    </row>
    <row r="975" spans="1:7" x14ac:dyDescent="0.25">
      <c r="C975" s="8" t="s">
        <v>22</v>
      </c>
      <c r="D975" s="1" t="s">
        <v>67</v>
      </c>
      <c r="E975" s="9">
        <v>6</v>
      </c>
      <c r="F975" s="11">
        <v>216.52</v>
      </c>
      <c r="G975" s="11">
        <f>ROUND(E975*F975, 2)</f>
        <v>1299.1199999999999</v>
      </c>
    </row>
    <row r="976" spans="1:7" ht="240" x14ac:dyDescent="0.25">
      <c r="B976" s="6" t="s">
        <v>741</v>
      </c>
      <c r="C976" s="7" t="s">
        <v>742</v>
      </c>
    </row>
    <row r="977" spans="1:7" ht="45" x14ac:dyDescent="0.25">
      <c r="C977" s="12" t="s">
        <v>743</v>
      </c>
    </row>
    <row r="978" spans="1:7" ht="30" x14ac:dyDescent="0.25">
      <c r="A978" s="5">
        <v>323</v>
      </c>
      <c r="B978" s="6" t="s">
        <v>65</v>
      </c>
      <c r="C978" s="12" t="s">
        <v>744</v>
      </c>
    </row>
    <row r="979" spans="1:7" x14ac:dyDescent="0.25">
      <c r="C979" s="8" t="s">
        <v>22</v>
      </c>
      <c r="D979" s="1" t="s">
        <v>67</v>
      </c>
      <c r="E979" s="9">
        <v>26</v>
      </c>
      <c r="F979" s="11">
        <v>689.68</v>
      </c>
      <c r="G979" s="11">
        <f>ROUND(E979*F979, 2)</f>
        <v>17931.68</v>
      </c>
    </row>
    <row r="980" spans="1:7" ht="150" x14ac:dyDescent="0.25">
      <c r="B980" s="6" t="s">
        <v>126</v>
      </c>
      <c r="C980" s="7" t="s">
        <v>127</v>
      </c>
    </row>
    <row r="981" spans="1:7" ht="30" x14ac:dyDescent="0.25">
      <c r="A981" s="5">
        <v>324</v>
      </c>
      <c r="B981" s="6" t="s">
        <v>68</v>
      </c>
      <c r="C981" s="12" t="s">
        <v>128</v>
      </c>
    </row>
    <row r="982" spans="1:7" x14ac:dyDescent="0.25">
      <c r="C982" s="8" t="s">
        <v>22</v>
      </c>
      <c r="D982" s="1" t="s">
        <v>67</v>
      </c>
      <c r="E982" s="9">
        <v>11</v>
      </c>
      <c r="F982" s="11">
        <v>24.46</v>
      </c>
      <c r="G982" s="11">
        <f>ROUND(E982*F982, 2)</f>
        <v>269.06</v>
      </c>
    </row>
    <row r="983" spans="1:7" ht="120" x14ac:dyDescent="0.25">
      <c r="B983" s="6" t="s">
        <v>63</v>
      </c>
      <c r="C983" s="7" t="s">
        <v>64</v>
      </c>
    </row>
    <row r="984" spans="1:7" x14ac:dyDescent="0.25">
      <c r="A984" s="5">
        <v>325</v>
      </c>
      <c r="B984" s="6" t="s">
        <v>76</v>
      </c>
      <c r="C984" s="12" t="s">
        <v>267</v>
      </c>
    </row>
    <row r="985" spans="1:7" x14ac:dyDescent="0.25">
      <c r="C985" s="8" t="s">
        <v>22</v>
      </c>
      <c r="D985" s="1" t="s">
        <v>67</v>
      </c>
      <c r="E985" s="9">
        <v>8</v>
      </c>
      <c r="F985" s="11">
        <v>77.81</v>
      </c>
      <c r="G985" s="11">
        <f>ROUND(E985*F985, 2)</f>
        <v>622.48</v>
      </c>
    </row>
    <row r="986" spans="1:7" x14ac:dyDescent="0.25">
      <c r="A986" s="5">
        <v>326</v>
      </c>
      <c r="B986" s="6" t="s">
        <v>82</v>
      </c>
      <c r="C986" s="12" t="s">
        <v>745</v>
      </c>
    </row>
    <row r="987" spans="1:7" x14ac:dyDescent="0.25">
      <c r="C987" s="8" t="s">
        <v>22</v>
      </c>
      <c r="D987" s="1" t="s">
        <v>67</v>
      </c>
      <c r="E987" s="9">
        <v>1</v>
      </c>
      <c r="F987" s="11">
        <v>346.36</v>
      </c>
      <c r="G987" s="11">
        <f>ROUND(E987*F987, 2)</f>
        <v>346.36</v>
      </c>
    </row>
    <row r="988" spans="1:7" ht="195" x14ac:dyDescent="0.25">
      <c r="B988" s="6" t="s">
        <v>72</v>
      </c>
      <c r="C988" s="7" t="s">
        <v>73</v>
      </c>
    </row>
    <row r="989" spans="1:7" x14ac:dyDescent="0.25">
      <c r="A989" s="5">
        <v>327</v>
      </c>
      <c r="B989" s="6" t="s">
        <v>80</v>
      </c>
      <c r="C989" s="12" t="s">
        <v>81</v>
      </c>
    </row>
    <row r="990" spans="1:7" x14ac:dyDescent="0.25">
      <c r="C990" s="8" t="s">
        <v>22</v>
      </c>
      <c r="D990" s="1" t="s">
        <v>67</v>
      </c>
      <c r="E990" s="9">
        <v>2</v>
      </c>
      <c r="F990" s="11">
        <v>235.71</v>
      </c>
      <c r="G990" s="11">
        <f>ROUND(E990*F990, 2)</f>
        <v>471.42</v>
      </c>
    </row>
    <row r="991" spans="1:7" ht="180" x14ac:dyDescent="0.25">
      <c r="B991" s="6" t="s">
        <v>304</v>
      </c>
      <c r="C991" s="7" t="s">
        <v>305</v>
      </c>
    </row>
    <row r="992" spans="1:7" x14ac:dyDescent="0.25">
      <c r="A992" s="5">
        <v>328</v>
      </c>
      <c r="B992" s="6" t="s">
        <v>65</v>
      </c>
      <c r="C992" s="12" t="s">
        <v>306</v>
      </c>
    </row>
    <row r="993" spans="1:7" x14ac:dyDescent="0.25">
      <c r="C993" s="8" t="s">
        <v>22</v>
      </c>
      <c r="D993" s="1" t="s">
        <v>156</v>
      </c>
      <c r="E993" s="9">
        <v>3600</v>
      </c>
      <c r="F993" s="11">
        <v>10.06</v>
      </c>
      <c r="G993" s="11">
        <f>ROUND(E993*F993, 2)</f>
        <v>36216</v>
      </c>
    </row>
    <row r="994" spans="1:7" ht="225" x14ac:dyDescent="0.25">
      <c r="B994" s="6" t="s">
        <v>159</v>
      </c>
      <c r="C994" s="7" t="s">
        <v>160</v>
      </c>
    </row>
    <row r="995" spans="1:7" ht="165" x14ac:dyDescent="0.25">
      <c r="C995" s="12" t="s">
        <v>161</v>
      </c>
    </row>
    <row r="996" spans="1:7" ht="30" x14ac:dyDescent="0.25">
      <c r="A996" s="5">
        <v>329</v>
      </c>
      <c r="B996" s="6" t="s">
        <v>65</v>
      </c>
      <c r="C996" s="12" t="s">
        <v>162</v>
      </c>
    </row>
    <row r="997" spans="1:7" x14ac:dyDescent="0.25">
      <c r="C997" s="8" t="s">
        <v>22</v>
      </c>
      <c r="D997" s="1" t="s">
        <v>156</v>
      </c>
      <c r="E997" s="9">
        <v>360</v>
      </c>
      <c r="F997" s="11">
        <v>5.82</v>
      </c>
      <c r="G997" s="11">
        <f>ROUND(E997*F997, 2)</f>
        <v>2095.1999999999998</v>
      </c>
    </row>
    <row r="999" spans="1:7" ht="20.100000000000001" customHeight="1" x14ac:dyDescent="0.25">
      <c r="A999" s="15" t="s">
        <v>746</v>
      </c>
      <c r="B999" s="4"/>
      <c r="C999" s="4"/>
      <c r="D999" s="4"/>
      <c r="E999" s="4"/>
      <c r="F999" s="4"/>
      <c r="G999" s="14">
        <f>ROUND(G962+G965+G968+G970+G972+G975+G979+G982+G985+G987+G990+G993+G997, 2)</f>
        <v>85833.03</v>
      </c>
    </row>
    <row r="1001" spans="1:7" ht="20.100000000000001" customHeight="1" x14ac:dyDescent="0.25">
      <c r="A1001" s="3" t="s">
        <v>747</v>
      </c>
      <c r="B1001" s="4"/>
      <c r="C1001" s="4"/>
      <c r="D1001" s="4"/>
      <c r="E1001" s="4"/>
      <c r="F1001" s="4"/>
      <c r="G1001" s="4"/>
    </row>
    <row r="1002" spans="1:7" ht="210" x14ac:dyDescent="0.25">
      <c r="B1002" s="6" t="s">
        <v>725</v>
      </c>
      <c r="C1002" s="7" t="s">
        <v>726</v>
      </c>
    </row>
    <row r="1003" spans="1:7" ht="30" x14ac:dyDescent="0.25">
      <c r="A1003" s="5">
        <v>330</v>
      </c>
      <c r="B1003" s="6" t="s">
        <v>332</v>
      </c>
      <c r="C1003" s="12" t="s">
        <v>727</v>
      </c>
    </row>
    <row r="1004" spans="1:7" x14ac:dyDescent="0.25">
      <c r="C1004" s="8" t="s">
        <v>22</v>
      </c>
      <c r="D1004" s="1" t="s">
        <v>67</v>
      </c>
      <c r="E1004" s="9">
        <v>1</v>
      </c>
      <c r="F1004" s="11">
        <v>1183.22</v>
      </c>
      <c r="G1004" s="11">
        <f>ROUND(E1004*F1004, 2)</f>
        <v>1183.22</v>
      </c>
    </row>
    <row r="1005" spans="1:7" ht="210" x14ac:dyDescent="0.25">
      <c r="B1005" s="6" t="s">
        <v>728</v>
      </c>
      <c r="C1005" s="7" t="s">
        <v>729</v>
      </c>
    </row>
    <row r="1006" spans="1:7" ht="30" x14ac:dyDescent="0.25">
      <c r="A1006" s="5">
        <v>331</v>
      </c>
      <c r="B1006" s="6" t="s">
        <v>70</v>
      </c>
      <c r="C1006" s="12" t="s">
        <v>730</v>
      </c>
    </row>
    <row r="1007" spans="1:7" x14ac:dyDescent="0.25">
      <c r="C1007" s="8" t="s">
        <v>22</v>
      </c>
      <c r="D1007" s="1" t="s">
        <v>67</v>
      </c>
      <c r="E1007" s="9">
        <v>1</v>
      </c>
      <c r="F1007" s="11">
        <v>450.01</v>
      </c>
      <c r="G1007" s="11">
        <f>ROUND(E1007*F1007, 2)</f>
        <v>450.01</v>
      </c>
    </row>
    <row r="1008" spans="1:7" ht="180" x14ac:dyDescent="0.25">
      <c r="B1008" s="6" t="s">
        <v>748</v>
      </c>
      <c r="C1008" s="7" t="s">
        <v>749</v>
      </c>
    </row>
    <row r="1009" spans="1:7" x14ac:dyDescent="0.25">
      <c r="A1009" s="5">
        <v>332</v>
      </c>
      <c r="B1009" s="6" t="s">
        <v>65</v>
      </c>
      <c r="C1009" s="12" t="s">
        <v>750</v>
      </c>
    </row>
    <row r="1010" spans="1:7" x14ac:dyDescent="0.25">
      <c r="C1010" s="8" t="s">
        <v>22</v>
      </c>
      <c r="D1010" s="1" t="s">
        <v>67</v>
      </c>
      <c r="E1010" s="9">
        <v>293</v>
      </c>
      <c r="F1010" s="11">
        <v>16.04</v>
      </c>
      <c r="G1010" s="11">
        <f>ROUND(E1010*F1010, 2)</f>
        <v>4699.72</v>
      </c>
    </row>
    <row r="1011" spans="1:7" ht="75" x14ac:dyDescent="0.25">
      <c r="B1011" s="6" t="s">
        <v>751</v>
      </c>
      <c r="C1011" s="7" t="s">
        <v>752</v>
      </c>
    </row>
    <row r="1012" spans="1:7" ht="30" x14ac:dyDescent="0.25">
      <c r="A1012" s="5">
        <v>333</v>
      </c>
      <c r="B1012" s="6" t="s">
        <v>65</v>
      </c>
      <c r="C1012" s="12" t="s">
        <v>753</v>
      </c>
    </row>
    <row r="1013" spans="1:7" x14ac:dyDescent="0.25">
      <c r="C1013" s="8" t="s">
        <v>22</v>
      </c>
      <c r="D1013" s="1" t="s">
        <v>67</v>
      </c>
      <c r="E1013" s="9">
        <v>1</v>
      </c>
      <c r="F1013" s="11">
        <v>2949.05</v>
      </c>
      <c r="G1013" s="11">
        <f>ROUND(E1013*F1013, 2)</f>
        <v>2949.05</v>
      </c>
    </row>
    <row r="1014" spans="1:7" ht="120" x14ac:dyDescent="0.25">
      <c r="B1014" s="6" t="s">
        <v>754</v>
      </c>
      <c r="C1014" s="7" t="s">
        <v>755</v>
      </c>
    </row>
    <row r="1015" spans="1:7" ht="30" x14ac:dyDescent="0.25">
      <c r="A1015" s="5">
        <v>334</v>
      </c>
      <c r="B1015" s="6" t="s">
        <v>65</v>
      </c>
      <c r="C1015" s="12" t="s">
        <v>756</v>
      </c>
    </row>
    <row r="1016" spans="1:7" x14ac:dyDescent="0.25">
      <c r="C1016" s="8" t="s">
        <v>22</v>
      </c>
      <c r="D1016" s="1" t="s">
        <v>67</v>
      </c>
      <c r="E1016" s="9">
        <v>1</v>
      </c>
      <c r="F1016" s="11">
        <v>244.86</v>
      </c>
      <c r="G1016" s="11">
        <f>ROUND(E1016*F1016, 2)</f>
        <v>244.86</v>
      </c>
    </row>
    <row r="1017" spans="1:7" ht="210" x14ac:dyDescent="0.25">
      <c r="B1017" s="6" t="s">
        <v>725</v>
      </c>
      <c r="C1017" s="7" t="s">
        <v>726</v>
      </c>
    </row>
    <row r="1018" spans="1:7" ht="30" x14ac:dyDescent="0.25">
      <c r="A1018" s="5">
        <v>335</v>
      </c>
      <c r="B1018" s="6" t="s">
        <v>74</v>
      </c>
      <c r="C1018" s="12" t="s">
        <v>757</v>
      </c>
    </row>
    <row r="1019" spans="1:7" x14ac:dyDescent="0.25">
      <c r="C1019" s="8" t="s">
        <v>22</v>
      </c>
      <c r="D1019" s="1" t="s">
        <v>67</v>
      </c>
      <c r="E1019" s="9">
        <v>1</v>
      </c>
      <c r="F1019" s="11">
        <v>779.73</v>
      </c>
      <c r="G1019" s="11">
        <f>ROUND(E1019*F1019, 2)</f>
        <v>779.73</v>
      </c>
    </row>
    <row r="1020" spans="1:7" ht="240" x14ac:dyDescent="0.25">
      <c r="B1020" s="6" t="s">
        <v>758</v>
      </c>
      <c r="C1020" s="7" t="s">
        <v>759</v>
      </c>
    </row>
    <row r="1021" spans="1:7" ht="225" x14ac:dyDescent="0.25">
      <c r="C1021" s="12" t="s">
        <v>760</v>
      </c>
    </row>
    <row r="1022" spans="1:7" ht="225" x14ac:dyDescent="0.25">
      <c r="C1022" s="12" t="s">
        <v>761</v>
      </c>
    </row>
    <row r="1023" spans="1:7" ht="90" x14ac:dyDescent="0.25">
      <c r="C1023" s="12" t="s">
        <v>762</v>
      </c>
    </row>
    <row r="1024" spans="1:7" ht="30" x14ac:dyDescent="0.25">
      <c r="A1024" s="5">
        <v>336</v>
      </c>
      <c r="B1024" s="6" t="s">
        <v>336</v>
      </c>
      <c r="C1024" s="12" t="s">
        <v>763</v>
      </c>
    </row>
    <row r="1025" spans="1:7" x14ac:dyDescent="0.25">
      <c r="C1025" s="8" t="s">
        <v>22</v>
      </c>
      <c r="D1025" s="1" t="s">
        <v>167</v>
      </c>
      <c r="E1025" s="9">
        <v>30</v>
      </c>
      <c r="F1025" s="11">
        <v>23.02</v>
      </c>
      <c r="G1025" s="11">
        <f>ROUND(E1025*F1025, 2)</f>
        <v>690.6</v>
      </c>
    </row>
    <row r="1026" spans="1:7" ht="180" x14ac:dyDescent="0.25">
      <c r="B1026" s="6" t="s">
        <v>304</v>
      </c>
      <c r="C1026" s="7" t="s">
        <v>305</v>
      </c>
    </row>
    <row r="1027" spans="1:7" x14ac:dyDescent="0.25">
      <c r="A1027" s="5">
        <v>337</v>
      </c>
      <c r="B1027" s="6" t="s">
        <v>65</v>
      </c>
      <c r="C1027" s="12" t="s">
        <v>306</v>
      </c>
    </row>
    <row r="1028" spans="1:7" x14ac:dyDescent="0.25">
      <c r="C1028" s="8" t="s">
        <v>22</v>
      </c>
      <c r="D1028" s="1" t="s">
        <v>156</v>
      </c>
      <c r="E1028" s="9">
        <v>10250</v>
      </c>
      <c r="F1028" s="11">
        <v>10.06</v>
      </c>
      <c r="G1028" s="11">
        <f>ROUND(E1028*F1028, 2)</f>
        <v>103115</v>
      </c>
    </row>
    <row r="1029" spans="1:7" ht="225" x14ac:dyDescent="0.25">
      <c r="B1029" s="6" t="s">
        <v>159</v>
      </c>
      <c r="C1029" s="7" t="s">
        <v>160</v>
      </c>
    </row>
    <row r="1030" spans="1:7" ht="165" x14ac:dyDescent="0.25">
      <c r="C1030" s="12" t="s">
        <v>161</v>
      </c>
    </row>
    <row r="1031" spans="1:7" ht="30" x14ac:dyDescent="0.25">
      <c r="A1031" s="5">
        <v>338</v>
      </c>
      <c r="B1031" s="6" t="s">
        <v>65</v>
      </c>
      <c r="C1031" s="12" t="s">
        <v>162</v>
      </c>
    </row>
    <row r="1032" spans="1:7" x14ac:dyDescent="0.25">
      <c r="C1032" s="8" t="s">
        <v>22</v>
      </c>
      <c r="D1032" s="1" t="s">
        <v>156</v>
      </c>
      <c r="E1032" s="9">
        <v>1025</v>
      </c>
      <c r="F1032" s="11">
        <v>5.82</v>
      </c>
      <c r="G1032" s="11">
        <f>ROUND(E1032*F1032, 2)</f>
        <v>5965.5</v>
      </c>
    </row>
    <row r="1033" spans="1:7" ht="300" x14ac:dyDescent="0.25">
      <c r="A1033" s="5">
        <v>339</v>
      </c>
      <c r="B1033" s="6" t="s">
        <v>764</v>
      </c>
      <c r="C1033" s="7" t="s">
        <v>765</v>
      </c>
    </row>
    <row r="1034" spans="1:7" ht="330" x14ac:dyDescent="0.25">
      <c r="C1034" s="7" t="s">
        <v>766</v>
      </c>
    </row>
    <row r="1035" spans="1:7" ht="75" x14ac:dyDescent="0.25">
      <c r="C1035" s="7" t="s">
        <v>767</v>
      </c>
    </row>
    <row r="1036" spans="1:7" x14ac:dyDescent="0.25">
      <c r="C1036" s="8" t="s">
        <v>22</v>
      </c>
      <c r="D1036" s="1" t="s">
        <v>23</v>
      </c>
      <c r="E1036" s="9">
        <v>1</v>
      </c>
      <c r="F1036" s="11">
        <v>6277</v>
      </c>
      <c r="G1036" s="11">
        <f>ROUND(E1036*F1036, 2)</f>
        <v>6277</v>
      </c>
    </row>
    <row r="1037" spans="1:7" ht="45" x14ac:dyDescent="0.25">
      <c r="A1037" s="5">
        <v>340</v>
      </c>
      <c r="B1037" s="6" t="s">
        <v>768</v>
      </c>
      <c r="C1037" s="7" t="s">
        <v>769</v>
      </c>
    </row>
    <row r="1038" spans="1:7" x14ac:dyDescent="0.25">
      <c r="C1038" s="8" t="s">
        <v>22</v>
      </c>
      <c r="D1038" s="1" t="s">
        <v>23</v>
      </c>
      <c r="E1038" s="9">
        <v>546</v>
      </c>
      <c r="F1038" s="11">
        <v>37</v>
      </c>
      <c r="G1038" s="11">
        <f>ROUND(E1038*F1038, 2)</f>
        <v>20202</v>
      </c>
    </row>
    <row r="1039" spans="1:7" ht="75" x14ac:dyDescent="0.25">
      <c r="A1039" s="5">
        <v>341</v>
      </c>
      <c r="B1039" s="6" t="s">
        <v>770</v>
      </c>
      <c r="C1039" s="7" t="s">
        <v>771</v>
      </c>
    </row>
    <row r="1040" spans="1:7" x14ac:dyDescent="0.25">
      <c r="C1040" s="8" t="s">
        <v>22</v>
      </c>
      <c r="D1040" s="1" t="s">
        <v>23</v>
      </c>
      <c r="E1040" s="9">
        <v>546</v>
      </c>
      <c r="F1040" s="11">
        <v>35</v>
      </c>
      <c r="G1040" s="11">
        <f>ROUND(E1040*F1040, 2)</f>
        <v>19110</v>
      </c>
    </row>
    <row r="1041" spans="1:7" ht="195" x14ac:dyDescent="0.25">
      <c r="B1041" s="6" t="s">
        <v>72</v>
      </c>
      <c r="C1041" s="7" t="s">
        <v>73</v>
      </c>
    </row>
    <row r="1042" spans="1:7" x14ac:dyDescent="0.25">
      <c r="A1042" s="5">
        <v>342</v>
      </c>
      <c r="B1042" s="6" t="s">
        <v>76</v>
      </c>
      <c r="C1042" s="12" t="s">
        <v>77</v>
      </c>
    </row>
    <row r="1043" spans="1:7" x14ac:dyDescent="0.25">
      <c r="C1043" s="8" t="s">
        <v>22</v>
      </c>
      <c r="D1043" s="1" t="s">
        <v>67</v>
      </c>
      <c r="E1043" s="9">
        <v>1</v>
      </c>
      <c r="F1043" s="11">
        <v>187.3</v>
      </c>
      <c r="G1043" s="11">
        <f>ROUND(E1043*F1043, 2)</f>
        <v>187.3</v>
      </c>
    </row>
    <row r="1044" spans="1:7" ht="120" x14ac:dyDescent="0.25">
      <c r="B1044" s="6" t="s">
        <v>63</v>
      </c>
      <c r="C1044" s="7" t="s">
        <v>64</v>
      </c>
    </row>
    <row r="1045" spans="1:7" x14ac:dyDescent="0.25">
      <c r="A1045" s="5">
        <v>343</v>
      </c>
      <c r="B1045" s="6" t="s">
        <v>78</v>
      </c>
      <c r="C1045" s="12" t="s">
        <v>268</v>
      </c>
    </row>
    <row r="1046" spans="1:7" x14ac:dyDescent="0.25">
      <c r="C1046" s="8" t="s">
        <v>22</v>
      </c>
      <c r="D1046" s="1" t="s">
        <v>67</v>
      </c>
      <c r="E1046" s="9">
        <v>6</v>
      </c>
      <c r="F1046" s="11">
        <v>155.35</v>
      </c>
      <c r="G1046" s="11">
        <f>ROUND(E1046*F1046, 2)</f>
        <v>932.1</v>
      </c>
    </row>
    <row r="1047" spans="1:7" x14ac:dyDescent="0.25">
      <c r="A1047" s="5">
        <v>344</v>
      </c>
      <c r="B1047" s="6" t="s">
        <v>65</v>
      </c>
      <c r="C1047" s="12" t="s">
        <v>66</v>
      </c>
    </row>
    <row r="1048" spans="1:7" x14ac:dyDescent="0.25">
      <c r="C1048" s="8" t="s">
        <v>22</v>
      </c>
      <c r="D1048" s="1" t="s">
        <v>67</v>
      </c>
      <c r="E1048" s="9">
        <v>6</v>
      </c>
      <c r="F1048" s="11">
        <v>20.81</v>
      </c>
      <c r="G1048" s="11">
        <f>ROUND(E1048*F1048, 2)</f>
        <v>124.86</v>
      </c>
    </row>
    <row r="1050" spans="1:7" ht="20.100000000000001" customHeight="1" x14ac:dyDescent="0.25">
      <c r="A1050" s="15" t="s">
        <v>772</v>
      </c>
      <c r="B1050" s="4"/>
      <c r="C1050" s="4"/>
      <c r="D1050" s="4"/>
      <c r="E1050" s="4"/>
      <c r="F1050" s="4"/>
      <c r="G1050" s="14">
        <f>ROUND(G1004+G1007+G1010+G1013+G1016+G1019+G1025+G1028+G1032+G1036+G1038+G1040+G1043+G1046+G1048, 2)</f>
        <v>166910.95000000001</v>
      </c>
    </row>
    <row r="1052" spans="1:7" ht="20.100000000000001" customHeight="1" x14ac:dyDescent="0.25">
      <c r="A1052" s="3" t="s">
        <v>773</v>
      </c>
      <c r="B1052" s="4"/>
      <c r="C1052" s="4"/>
      <c r="D1052" s="4"/>
      <c r="E1052" s="4"/>
      <c r="F1052" s="4"/>
      <c r="G1052" s="4"/>
    </row>
    <row r="1053" spans="1:7" ht="30" x14ac:dyDescent="0.25">
      <c r="B1053" s="6" t="s">
        <v>493</v>
      </c>
      <c r="C1053" s="12" t="s">
        <v>494</v>
      </c>
    </row>
    <row r="1054" spans="1:7" ht="75" x14ac:dyDescent="0.25">
      <c r="A1054" s="5">
        <v>345</v>
      </c>
      <c r="B1054" s="6" t="s">
        <v>495</v>
      </c>
      <c r="C1054" s="7" t="s">
        <v>496</v>
      </c>
    </row>
    <row r="1055" spans="1:7" x14ac:dyDescent="0.25">
      <c r="C1055" s="8" t="s">
        <v>22</v>
      </c>
      <c r="D1055" s="1" t="s">
        <v>176</v>
      </c>
      <c r="E1055" s="13">
        <v>120</v>
      </c>
      <c r="F1055" s="11">
        <v>61.17</v>
      </c>
      <c r="G1055" s="11">
        <f>ROUND(E1055*F1055, 2)</f>
        <v>7340.4</v>
      </c>
    </row>
    <row r="1056" spans="1:7" ht="240" x14ac:dyDescent="0.25">
      <c r="B1056" s="6" t="s">
        <v>774</v>
      </c>
      <c r="C1056" s="7" t="s">
        <v>775</v>
      </c>
    </row>
    <row r="1057" spans="1:7" ht="225" x14ac:dyDescent="0.25">
      <c r="C1057" s="12" t="s">
        <v>776</v>
      </c>
    </row>
    <row r="1058" spans="1:7" ht="60" x14ac:dyDescent="0.25">
      <c r="C1058" s="12" t="s">
        <v>777</v>
      </c>
    </row>
    <row r="1059" spans="1:7" x14ac:dyDescent="0.25">
      <c r="A1059" s="5">
        <v>346</v>
      </c>
      <c r="B1059" s="6" t="s">
        <v>65</v>
      </c>
      <c r="C1059" s="12" t="s">
        <v>778</v>
      </c>
    </row>
    <row r="1060" spans="1:7" x14ac:dyDescent="0.25">
      <c r="C1060" s="8" t="s">
        <v>22</v>
      </c>
      <c r="D1060" s="1" t="s">
        <v>67</v>
      </c>
      <c r="E1060" s="9">
        <v>117</v>
      </c>
      <c r="F1060" s="11">
        <v>110.25</v>
      </c>
      <c r="G1060" s="11">
        <f>ROUND(E1060*F1060, 2)</f>
        <v>12899.25</v>
      </c>
    </row>
    <row r="1061" spans="1:7" x14ac:dyDescent="0.25">
      <c r="A1061" s="5">
        <v>347</v>
      </c>
      <c r="B1061" s="6" t="s">
        <v>68</v>
      </c>
      <c r="C1061" s="12" t="s">
        <v>779</v>
      </c>
    </row>
    <row r="1062" spans="1:7" x14ac:dyDescent="0.25">
      <c r="C1062" s="8" t="s">
        <v>22</v>
      </c>
      <c r="D1062" s="1" t="s">
        <v>67</v>
      </c>
      <c r="E1062" s="9">
        <v>117</v>
      </c>
      <c r="F1062" s="11">
        <v>110.25</v>
      </c>
      <c r="G1062" s="11">
        <f>ROUND(E1062*F1062, 2)</f>
        <v>12899.25</v>
      </c>
    </row>
    <row r="1063" spans="1:7" x14ac:dyDescent="0.25">
      <c r="A1063" s="5">
        <v>348</v>
      </c>
      <c r="B1063" s="6" t="s">
        <v>70</v>
      </c>
      <c r="C1063" s="12" t="s">
        <v>780</v>
      </c>
    </row>
    <row r="1064" spans="1:7" x14ac:dyDescent="0.25">
      <c r="C1064" s="8" t="s">
        <v>22</v>
      </c>
      <c r="D1064" s="1" t="s">
        <v>67</v>
      </c>
      <c r="E1064" s="9">
        <v>117</v>
      </c>
      <c r="F1064" s="11">
        <v>100.28</v>
      </c>
      <c r="G1064" s="11">
        <f>ROUND(E1064*F1064, 2)</f>
        <v>11732.76</v>
      </c>
    </row>
    <row r="1065" spans="1:7" ht="225" x14ac:dyDescent="0.25">
      <c r="B1065" s="6" t="s">
        <v>781</v>
      </c>
      <c r="C1065" s="7" t="s">
        <v>782</v>
      </c>
    </row>
    <row r="1066" spans="1:7" ht="225" x14ac:dyDescent="0.25">
      <c r="C1066" s="12" t="s">
        <v>783</v>
      </c>
    </row>
    <row r="1067" spans="1:7" ht="60" x14ac:dyDescent="0.25">
      <c r="C1067" s="12" t="s">
        <v>784</v>
      </c>
    </row>
    <row r="1068" spans="1:7" ht="30" x14ac:dyDescent="0.25">
      <c r="A1068" s="5">
        <v>349</v>
      </c>
      <c r="B1068" s="6" t="s">
        <v>65</v>
      </c>
      <c r="C1068" s="12" t="s">
        <v>785</v>
      </c>
    </row>
    <row r="1069" spans="1:7" x14ac:dyDescent="0.25">
      <c r="C1069" s="8" t="s">
        <v>22</v>
      </c>
      <c r="D1069" s="1" t="s">
        <v>67</v>
      </c>
      <c r="E1069" s="9">
        <v>18</v>
      </c>
      <c r="F1069" s="11">
        <v>797.65</v>
      </c>
      <c r="G1069" s="11">
        <f>ROUND(E1069*F1069, 2)</f>
        <v>14357.7</v>
      </c>
    </row>
    <row r="1070" spans="1:7" ht="240" x14ac:dyDescent="0.25">
      <c r="B1070" s="6" t="s">
        <v>786</v>
      </c>
      <c r="C1070" s="7" t="s">
        <v>787</v>
      </c>
    </row>
    <row r="1071" spans="1:7" ht="105" x14ac:dyDescent="0.25">
      <c r="C1071" s="12" t="s">
        <v>788</v>
      </c>
    </row>
    <row r="1072" spans="1:7" ht="30" x14ac:dyDescent="0.25">
      <c r="A1072" s="5">
        <v>350</v>
      </c>
      <c r="B1072" s="6" t="s">
        <v>70</v>
      </c>
      <c r="C1072" s="12" t="s">
        <v>789</v>
      </c>
    </row>
    <row r="1073" spans="1:7" x14ac:dyDescent="0.25">
      <c r="C1073" s="8" t="s">
        <v>22</v>
      </c>
      <c r="D1073" s="1" t="s">
        <v>67</v>
      </c>
      <c r="E1073" s="9">
        <v>9</v>
      </c>
      <c r="F1073" s="11">
        <v>2090.35</v>
      </c>
      <c r="G1073" s="11">
        <f>ROUND(E1073*F1073, 2)</f>
        <v>18813.150000000001</v>
      </c>
    </row>
    <row r="1074" spans="1:7" ht="240" x14ac:dyDescent="0.25">
      <c r="B1074" s="6" t="s">
        <v>790</v>
      </c>
      <c r="C1074" s="7" t="s">
        <v>791</v>
      </c>
    </row>
    <row r="1075" spans="1:7" ht="225" x14ac:dyDescent="0.25">
      <c r="C1075" s="12" t="s">
        <v>792</v>
      </c>
    </row>
    <row r="1076" spans="1:7" ht="225" x14ac:dyDescent="0.25">
      <c r="C1076" s="12" t="s">
        <v>793</v>
      </c>
    </row>
    <row r="1077" spans="1:7" ht="75" x14ac:dyDescent="0.25">
      <c r="C1077" s="12" t="s">
        <v>794</v>
      </c>
    </row>
    <row r="1078" spans="1:7" x14ac:dyDescent="0.25">
      <c r="A1078" s="5">
        <v>351</v>
      </c>
      <c r="B1078" s="6" t="s">
        <v>90</v>
      </c>
      <c r="C1078" s="12" t="s">
        <v>795</v>
      </c>
    </row>
    <row r="1079" spans="1:7" x14ac:dyDescent="0.25">
      <c r="C1079" s="8" t="s">
        <v>22</v>
      </c>
      <c r="D1079" s="1" t="s">
        <v>67</v>
      </c>
      <c r="E1079" s="9">
        <v>9</v>
      </c>
      <c r="F1079" s="11">
        <v>1839.47</v>
      </c>
      <c r="G1079" s="11">
        <f>ROUND(E1079*F1079, 2)</f>
        <v>16555.23</v>
      </c>
    </row>
    <row r="1080" spans="1:7" ht="225" x14ac:dyDescent="0.25">
      <c r="B1080" s="6" t="s">
        <v>796</v>
      </c>
      <c r="C1080" s="7" t="s">
        <v>797</v>
      </c>
    </row>
    <row r="1081" spans="1:7" ht="75" x14ac:dyDescent="0.25">
      <c r="C1081" s="12" t="s">
        <v>798</v>
      </c>
    </row>
    <row r="1082" spans="1:7" x14ac:dyDescent="0.25">
      <c r="A1082" s="5">
        <v>352</v>
      </c>
      <c r="B1082" s="6" t="s">
        <v>65</v>
      </c>
      <c r="C1082" s="12" t="s">
        <v>799</v>
      </c>
    </row>
    <row r="1083" spans="1:7" x14ac:dyDescent="0.25">
      <c r="C1083" s="8" t="s">
        <v>22</v>
      </c>
      <c r="D1083" s="1" t="s">
        <v>167</v>
      </c>
      <c r="E1083" s="9">
        <v>2227</v>
      </c>
      <c r="F1083" s="11">
        <v>24.27</v>
      </c>
      <c r="G1083" s="11">
        <f>ROUND(E1083*F1083, 2)</f>
        <v>54049.29</v>
      </c>
    </row>
    <row r="1084" spans="1:7" x14ac:dyDescent="0.25">
      <c r="A1084" s="5">
        <v>353</v>
      </c>
      <c r="B1084" s="6" t="s">
        <v>90</v>
      </c>
      <c r="C1084" s="12" t="s">
        <v>800</v>
      </c>
    </row>
    <row r="1085" spans="1:7" x14ac:dyDescent="0.25">
      <c r="C1085" s="8" t="s">
        <v>22</v>
      </c>
      <c r="D1085" s="1" t="s">
        <v>167</v>
      </c>
      <c r="E1085" s="9">
        <v>1708</v>
      </c>
      <c r="F1085" s="11">
        <v>24.81</v>
      </c>
      <c r="G1085" s="11">
        <f>ROUND(E1085*F1085, 2)</f>
        <v>42375.48</v>
      </c>
    </row>
    <row r="1086" spans="1:7" x14ac:dyDescent="0.25">
      <c r="A1086" s="5">
        <v>354</v>
      </c>
      <c r="B1086" s="6" t="s">
        <v>68</v>
      </c>
      <c r="C1086" s="12" t="s">
        <v>801</v>
      </c>
    </row>
    <row r="1087" spans="1:7" x14ac:dyDescent="0.25">
      <c r="C1087" s="8" t="s">
        <v>22</v>
      </c>
      <c r="D1087" s="1" t="s">
        <v>167</v>
      </c>
      <c r="E1087" s="9">
        <v>1484</v>
      </c>
      <c r="F1087" s="11">
        <v>27.16</v>
      </c>
      <c r="G1087" s="11">
        <f>ROUND(E1087*F1087, 2)</f>
        <v>40305.440000000002</v>
      </c>
    </row>
    <row r="1088" spans="1:7" x14ac:dyDescent="0.25">
      <c r="A1088" s="5">
        <v>355</v>
      </c>
      <c r="B1088" s="6" t="s">
        <v>70</v>
      </c>
      <c r="C1088" s="12" t="s">
        <v>802</v>
      </c>
    </row>
    <row r="1089" spans="1:7" x14ac:dyDescent="0.25">
      <c r="C1089" s="8" t="s">
        <v>22</v>
      </c>
      <c r="D1089" s="1" t="s">
        <v>167</v>
      </c>
      <c r="E1089" s="9">
        <v>724</v>
      </c>
      <c r="F1089" s="11">
        <v>30.14</v>
      </c>
      <c r="G1089" s="11">
        <f>ROUND(E1089*F1089, 2)</f>
        <v>21821.360000000001</v>
      </c>
    </row>
    <row r="1090" spans="1:7" x14ac:dyDescent="0.25">
      <c r="A1090" s="5">
        <v>356</v>
      </c>
      <c r="B1090" s="6" t="s">
        <v>78</v>
      </c>
      <c r="C1090" s="12" t="s">
        <v>803</v>
      </c>
    </row>
    <row r="1091" spans="1:7" x14ac:dyDescent="0.25">
      <c r="C1091" s="8" t="s">
        <v>22</v>
      </c>
      <c r="D1091" s="1" t="s">
        <v>167</v>
      </c>
      <c r="E1091" s="9">
        <v>632</v>
      </c>
      <c r="F1091" s="11">
        <v>32.85</v>
      </c>
      <c r="G1091" s="11">
        <f>ROUND(E1091*F1091, 2)</f>
        <v>20761.2</v>
      </c>
    </row>
    <row r="1092" spans="1:7" x14ac:dyDescent="0.25">
      <c r="A1092" s="5">
        <v>357</v>
      </c>
      <c r="B1092" s="6" t="s">
        <v>80</v>
      </c>
      <c r="C1092" s="12" t="s">
        <v>804</v>
      </c>
    </row>
    <row r="1093" spans="1:7" x14ac:dyDescent="0.25">
      <c r="C1093" s="8" t="s">
        <v>22</v>
      </c>
      <c r="D1093" s="1" t="s">
        <v>167</v>
      </c>
      <c r="E1093" s="9">
        <v>1247</v>
      </c>
      <c r="F1093" s="11">
        <v>37.25</v>
      </c>
      <c r="G1093" s="11">
        <f>ROUND(E1093*F1093, 2)</f>
        <v>46450.75</v>
      </c>
    </row>
    <row r="1094" spans="1:7" x14ac:dyDescent="0.25">
      <c r="A1094" s="5">
        <v>358</v>
      </c>
      <c r="B1094" s="6" t="s">
        <v>86</v>
      </c>
      <c r="C1094" s="12" t="s">
        <v>805</v>
      </c>
    </row>
    <row r="1095" spans="1:7" x14ac:dyDescent="0.25">
      <c r="C1095" s="8" t="s">
        <v>22</v>
      </c>
      <c r="D1095" s="1" t="s">
        <v>167</v>
      </c>
      <c r="E1095" s="9">
        <v>632</v>
      </c>
      <c r="F1095" s="11">
        <v>69.38</v>
      </c>
      <c r="G1095" s="11">
        <f>ROUND(E1095*F1095, 2)</f>
        <v>43848.160000000003</v>
      </c>
    </row>
    <row r="1096" spans="1:7" ht="150" x14ac:dyDescent="0.25">
      <c r="B1096" s="6" t="s">
        <v>806</v>
      </c>
      <c r="C1096" s="7" t="s">
        <v>807</v>
      </c>
    </row>
    <row r="1097" spans="1:7" x14ac:dyDescent="0.25">
      <c r="A1097" s="5">
        <v>359</v>
      </c>
      <c r="B1097" s="6" t="s">
        <v>65</v>
      </c>
      <c r="C1097" s="12" t="s">
        <v>808</v>
      </c>
    </row>
    <row r="1098" spans="1:7" x14ac:dyDescent="0.25">
      <c r="C1098" s="8" t="s">
        <v>22</v>
      </c>
      <c r="D1098" s="1" t="s">
        <v>67</v>
      </c>
      <c r="E1098" s="9">
        <v>1</v>
      </c>
      <c r="F1098" s="11">
        <v>118.61</v>
      </c>
      <c r="G1098" s="11">
        <f>ROUND(E1098*F1098, 2)</f>
        <v>118.61</v>
      </c>
    </row>
    <row r="1099" spans="1:7" ht="255" x14ac:dyDescent="0.25">
      <c r="A1099" s="5">
        <v>360</v>
      </c>
      <c r="B1099" s="6" t="s">
        <v>809</v>
      </c>
      <c r="C1099" s="7" t="s">
        <v>810</v>
      </c>
    </row>
    <row r="1100" spans="1:7" ht="240" x14ac:dyDescent="0.25">
      <c r="C1100" s="7" t="s">
        <v>811</v>
      </c>
    </row>
    <row r="1101" spans="1:7" ht="240" x14ac:dyDescent="0.25">
      <c r="C1101" s="7" t="s">
        <v>812</v>
      </c>
    </row>
    <row r="1102" spans="1:7" x14ac:dyDescent="0.25">
      <c r="C1102" s="8" t="s">
        <v>22</v>
      </c>
      <c r="D1102" s="1" t="s">
        <v>557</v>
      </c>
      <c r="E1102" s="11">
        <v>1</v>
      </c>
      <c r="F1102" s="11">
        <v>16089</v>
      </c>
      <c r="G1102" s="11">
        <f>ROUND(E1102*F1102, 2)</f>
        <v>16089</v>
      </c>
    </row>
    <row r="1104" spans="1:7" ht="20.100000000000001" customHeight="1" x14ac:dyDescent="0.25">
      <c r="A1104" s="15" t="s">
        <v>813</v>
      </c>
      <c r="B1104" s="4"/>
      <c r="C1104" s="4"/>
      <c r="D1104" s="4"/>
      <c r="E1104" s="4"/>
      <c r="F1104" s="4"/>
      <c r="G1104" s="14">
        <f>ROUND(G1055+G1060+G1062+G1064+G1069+G1073+G1079+G1083+G1085+G1087+G1089+G1091+G1093+G1095+G1098+G1102, 2)</f>
        <v>380417.03</v>
      </c>
    </row>
    <row r="1106" spans="1:7" ht="20.100000000000001" customHeight="1" x14ac:dyDescent="0.25">
      <c r="A1106" s="3" t="s">
        <v>814</v>
      </c>
      <c r="B1106" s="4"/>
      <c r="C1106" s="4"/>
      <c r="D1106" s="4"/>
      <c r="E1106" s="4"/>
      <c r="F1106" s="4"/>
      <c r="G1106" s="4"/>
    </row>
    <row r="1107" spans="1:7" ht="165" x14ac:dyDescent="0.25">
      <c r="B1107" s="6" t="s">
        <v>815</v>
      </c>
      <c r="C1107" s="7" t="s">
        <v>816</v>
      </c>
    </row>
    <row r="1108" spans="1:7" ht="30" x14ac:dyDescent="0.25">
      <c r="A1108" s="5">
        <v>361</v>
      </c>
      <c r="B1108" s="6" t="s">
        <v>321</v>
      </c>
      <c r="C1108" s="7" t="s">
        <v>817</v>
      </c>
    </row>
    <row r="1109" spans="1:7" x14ac:dyDescent="0.25">
      <c r="C1109" s="8" t="s">
        <v>22</v>
      </c>
      <c r="D1109" s="1" t="s">
        <v>151</v>
      </c>
      <c r="E1109" s="13">
        <v>156</v>
      </c>
      <c r="F1109" s="11">
        <v>64.39</v>
      </c>
      <c r="G1109" s="11">
        <f>ROUND(E1109*F1109, 2)</f>
        <v>10044.84</v>
      </c>
    </row>
    <row r="1110" spans="1:7" ht="30" x14ac:dyDescent="0.25">
      <c r="A1110" s="5">
        <v>362</v>
      </c>
      <c r="B1110" s="6" t="s">
        <v>273</v>
      </c>
      <c r="C1110" s="7" t="s">
        <v>818</v>
      </c>
    </row>
    <row r="1111" spans="1:7" x14ac:dyDescent="0.25">
      <c r="C1111" s="8" t="s">
        <v>22</v>
      </c>
      <c r="D1111" s="1" t="s">
        <v>151</v>
      </c>
      <c r="E1111" s="13">
        <v>76</v>
      </c>
      <c r="F1111" s="11">
        <v>71.2</v>
      </c>
      <c r="G1111" s="11">
        <f>ROUND(E1111*F1111, 2)</f>
        <v>5411.2</v>
      </c>
    </row>
    <row r="1112" spans="1:7" ht="30" x14ac:dyDescent="0.25">
      <c r="A1112" s="5">
        <v>363</v>
      </c>
      <c r="B1112" s="6" t="s">
        <v>264</v>
      </c>
      <c r="C1112" s="7" t="s">
        <v>819</v>
      </c>
    </row>
    <row r="1113" spans="1:7" x14ac:dyDescent="0.25">
      <c r="C1113" s="8" t="s">
        <v>22</v>
      </c>
      <c r="D1113" s="1" t="s">
        <v>151</v>
      </c>
      <c r="E1113" s="13">
        <v>90</v>
      </c>
      <c r="F1113" s="11">
        <v>100.17</v>
      </c>
      <c r="G1113" s="11">
        <f>ROUND(E1113*F1113, 2)</f>
        <v>9015.2999999999993</v>
      </c>
    </row>
    <row r="1114" spans="1:7" ht="30" x14ac:dyDescent="0.25">
      <c r="A1114" s="5">
        <v>364</v>
      </c>
      <c r="B1114" s="6" t="s">
        <v>707</v>
      </c>
      <c r="C1114" s="7" t="s">
        <v>820</v>
      </c>
    </row>
    <row r="1115" spans="1:7" x14ac:dyDescent="0.25">
      <c r="C1115" s="8" t="s">
        <v>22</v>
      </c>
      <c r="D1115" s="1" t="s">
        <v>151</v>
      </c>
      <c r="E1115" s="13">
        <v>12</v>
      </c>
      <c r="F1115" s="11">
        <v>113.77</v>
      </c>
      <c r="G1115" s="11">
        <f>ROUND(E1115*F1115, 2)</f>
        <v>1365.24</v>
      </c>
    </row>
    <row r="1116" spans="1:7" ht="30" x14ac:dyDescent="0.25">
      <c r="A1116" s="5">
        <v>365</v>
      </c>
      <c r="B1116" s="6" t="s">
        <v>821</v>
      </c>
      <c r="C1116" s="7" t="s">
        <v>822</v>
      </c>
    </row>
    <row r="1117" spans="1:7" x14ac:dyDescent="0.25">
      <c r="C1117" s="8" t="s">
        <v>22</v>
      </c>
      <c r="D1117" s="1" t="s">
        <v>151</v>
      </c>
      <c r="E1117" s="13">
        <v>12</v>
      </c>
      <c r="F1117" s="11">
        <v>131.37</v>
      </c>
      <c r="G1117" s="11">
        <f>ROUND(E1117*F1117, 2)</f>
        <v>1576.44</v>
      </c>
    </row>
    <row r="1118" spans="1:7" ht="240" x14ac:dyDescent="0.25">
      <c r="B1118" s="6" t="s">
        <v>823</v>
      </c>
      <c r="C1118" s="7" t="s">
        <v>824</v>
      </c>
    </row>
    <row r="1119" spans="1:7" ht="120" x14ac:dyDescent="0.25">
      <c r="C1119" s="12" t="s">
        <v>825</v>
      </c>
    </row>
    <row r="1120" spans="1:7" x14ac:dyDescent="0.25">
      <c r="A1120" s="5">
        <v>366</v>
      </c>
      <c r="B1120" s="6" t="s">
        <v>65</v>
      </c>
      <c r="C1120" s="12" t="s">
        <v>826</v>
      </c>
    </row>
    <row r="1121" spans="1:7" x14ac:dyDescent="0.25">
      <c r="C1121" s="8" t="s">
        <v>22</v>
      </c>
      <c r="D1121" s="1" t="s">
        <v>827</v>
      </c>
      <c r="E1121" s="9">
        <v>750</v>
      </c>
      <c r="F1121" s="11">
        <v>61.2</v>
      </c>
      <c r="G1121" s="11">
        <f>ROUND(E1121*F1121, 2)</f>
        <v>45900</v>
      </c>
    </row>
    <row r="1122" spans="1:7" ht="75" x14ac:dyDescent="0.25">
      <c r="A1122" s="5">
        <v>367</v>
      </c>
      <c r="B1122" s="6" t="s">
        <v>828</v>
      </c>
      <c r="C1122" s="7" t="s">
        <v>829</v>
      </c>
    </row>
    <row r="1123" spans="1:7" x14ac:dyDescent="0.25">
      <c r="C1123" s="8" t="s">
        <v>22</v>
      </c>
      <c r="D1123" s="1" t="s">
        <v>23</v>
      </c>
      <c r="E1123" s="9">
        <v>1</v>
      </c>
      <c r="F1123" s="11">
        <v>10162</v>
      </c>
      <c r="G1123" s="11">
        <f>ROUND(E1123*F1123, 2)</f>
        <v>10162</v>
      </c>
    </row>
    <row r="1124" spans="1:7" ht="105" x14ac:dyDescent="0.25">
      <c r="A1124" s="5">
        <v>368</v>
      </c>
      <c r="B1124" s="6" t="s">
        <v>830</v>
      </c>
      <c r="C1124" s="7" t="s">
        <v>831</v>
      </c>
    </row>
    <row r="1125" spans="1:7" x14ac:dyDescent="0.25">
      <c r="C1125" s="8" t="s">
        <v>22</v>
      </c>
      <c r="D1125" s="1" t="s">
        <v>557</v>
      </c>
      <c r="E1125" s="11">
        <v>1</v>
      </c>
      <c r="F1125" s="11">
        <v>3879.57</v>
      </c>
      <c r="G1125" s="11">
        <f>ROUND(E1125*F1125, 2)</f>
        <v>3879.57</v>
      </c>
    </row>
    <row r="1127" spans="1:7" ht="20.100000000000001" customHeight="1" x14ac:dyDescent="0.25">
      <c r="A1127" s="15" t="s">
        <v>832</v>
      </c>
      <c r="B1127" s="4"/>
      <c r="C1127" s="4"/>
      <c r="D1127" s="4"/>
      <c r="E1127" s="4"/>
      <c r="F1127" s="4"/>
      <c r="G1127" s="14">
        <f>ROUND(G1109+G1111+G1113+G1115+G1117+G1121+G1123+G1125, 2)</f>
        <v>87354.59</v>
      </c>
    </row>
    <row r="1129" spans="1:7" ht="20.100000000000001" customHeight="1" x14ac:dyDescent="0.25">
      <c r="A1129" s="3" t="s">
        <v>833</v>
      </c>
      <c r="B1129" s="4"/>
      <c r="C1129" s="4"/>
      <c r="D1129" s="4"/>
      <c r="E1129" s="4"/>
      <c r="F1129" s="4"/>
      <c r="G1129" s="4"/>
    </row>
    <row r="1130" spans="1:7" ht="360" x14ac:dyDescent="0.25">
      <c r="A1130" s="5">
        <v>369</v>
      </c>
      <c r="B1130" s="6" t="s">
        <v>834</v>
      </c>
      <c r="C1130" s="7" t="s">
        <v>835</v>
      </c>
    </row>
    <row r="1131" spans="1:7" ht="270" x14ac:dyDescent="0.25">
      <c r="C1131" s="7" t="s">
        <v>836</v>
      </c>
    </row>
    <row r="1132" spans="1:7" ht="360" x14ac:dyDescent="0.25">
      <c r="C1132" s="7" t="s">
        <v>837</v>
      </c>
    </row>
    <row r="1133" spans="1:7" ht="345" x14ac:dyDescent="0.25">
      <c r="C1133" s="7" t="s">
        <v>838</v>
      </c>
    </row>
    <row r="1134" spans="1:7" ht="375" x14ac:dyDescent="0.25">
      <c r="C1134" s="7" t="s">
        <v>839</v>
      </c>
    </row>
    <row r="1135" spans="1:7" ht="315" x14ac:dyDescent="0.25">
      <c r="C1135" s="7" t="s">
        <v>840</v>
      </c>
    </row>
    <row r="1136" spans="1:7" ht="285" x14ac:dyDescent="0.25">
      <c r="C1136" s="7" t="s">
        <v>841</v>
      </c>
    </row>
    <row r="1137" spans="1:7" ht="330" x14ac:dyDescent="0.25">
      <c r="C1137" s="7" t="s">
        <v>842</v>
      </c>
    </row>
    <row r="1138" spans="1:7" ht="300" x14ac:dyDescent="0.25">
      <c r="C1138" s="7" t="s">
        <v>843</v>
      </c>
    </row>
    <row r="1139" spans="1:7" ht="360" x14ac:dyDescent="0.25">
      <c r="C1139" s="7" t="s">
        <v>844</v>
      </c>
    </row>
    <row r="1140" spans="1:7" ht="345" x14ac:dyDescent="0.25">
      <c r="C1140" s="7" t="s">
        <v>845</v>
      </c>
    </row>
    <row r="1141" spans="1:7" ht="345" x14ac:dyDescent="0.25">
      <c r="C1141" s="7" t="s">
        <v>846</v>
      </c>
    </row>
    <row r="1142" spans="1:7" ht="285" x14ac:dyDescent="0.25">
      <c r="C1142" s="7" t="s">
        <v>847</v>
      </c>
    </row>
    <row r="1143" spans="1:7" ht="300" x14ac:dyDescent="0.25">
      <c r="C1143" s="7" t="s">
        <v>848</v>
      </c>
    </row>
    <row r="1144" spans="1:7" ht="315" x14ac:dyDescent="0.25">
      <c r="C1144" s="7" t="s">
        <v>849</v>
      </c>
    </row>
    <row r="1145" spans="1:7" ht="300" x14ac:dyDescent="0.25">
      <c r="C1145" s="7" t="s">
        <v>850</v>
      </c>
    </row>
    <row r="1146" spans="1:7" ht="45" x14ac:dyDescent="0.25">
      <c r="C1146" s="7" t="s">
        <v>851</v>
      </c>
    </row>
    <row r="1147" spans="1:7" x14ac:dyDescent="0.25">
      <c r="C1147" s="8" t="s">
        <v>22</v>
      </c>
      <c r="D1147" s="1" t="s">
        <v>23</v>
      </c>
      <c r="E1147" s="9">
        <v>1</v>
      </c>
      <c r="F1147" s="11">
        <v>79002</v>
      </c>
      <c r="G1147" s="11">
        <f>ROUND(E1147*F1147, 2)</f>
        <v>79002</v>
      </c>
    </row>
    <row r="1148" spans="1:7" ht="195" x14ac:dyDescent="0.25">
      <c r="B1148" s="6" t="s">
        <v>72</v>
      </c>
      <c r="C1148" s="7" t="s">
        <v>73</v>
      </c>
    </row>
    <row r="1149" spans="1:7" x14ac:dyDescent="0.25">
      <c r="A1149" s="5">
        <v>370</v>
      </c>
      <c r="B1149" s="6" t="s">
        <v>76</v>
      </c>
      <c r="C1149" s="12" t="s">
        <v>77</v>
      </c>
    </row>
    <row r="1150" spans="1:7" x14ac:dyDescent="0.25">
      <c r="C1150" s="8" t="s">
        <v>22</v>
      </c>
      <c r="D1150" s="1" t="s">
        <v>67</v>
      </c>
      <c r="E1150" s="9">
        <v>1</v>
      </c>
      <c r="F1150" s="11">
        <v>187.3</v>
      </c>
      <c r="G1150" s="11">
        <f>ROUND(E1150*F1150, 2)</f>
        <v>187.3</v>
      </c>
    </row>
    <row r="1151" spans="1:7" ht="120" x14ac:dyDescent="0.25">
      <c r="B1151" s="6" t="s">
        <v>63</v>
      </c>
      <c r="C1151" s="7" t="s">
        <v>64</v>
      </c>
    </row>
    <row r="1152" spans="1:7" x14ac:dyDescent="0.25">
      <c r="A1152" s="5">
        <v>371</v>
      </c>
      <c r="B1152" s="6" t="s">
        <v>68</v>
      </c>
      <c r="C1152" s="12" t="s">
        <v>69</v>
      </c>
    </row>
    <row r="1153" spans="1:7" x14ac:dyDescent="0.25">
      <c r="C1153" s="8" t="s">
        <v>22</v>
      </c>
      <c r="D1153" s="1" t="s">
        <v>67</v>
      </c>
      <c r="E1153" s="9">
        <v>1</v>
      </c>
      <c r="F1153" s="11">
        <v>30.46</v>
      </c>
      <c r="G1153" s="11">
        <f>ROUND(E1153*F1153, 2)</f>
        <v>30.46</v>
      </c>
    </row>
    <row r="1154" spans="1:7" ht="180" x14ac:dyDescent="0.25">
      <c r="B1154" s="6" t="s">
        <v>304</v>
      </c>
      <c r="C1154" s="7" t="s">
        <v>305</v>
      </c>
    </row>
    <row r="1155" spans="1:7" x14ac:dyDescent="0.25">
      <c r="A1155" s="5">
        <v>372</v>
      </c>
      <c r="B1155" s="6" t="s">
        <v>65</v>
      </c>
      <c r="C1155" s="12" t="s">
        <v>306</v>
      </c>
    </row>
    <row r="1156" spans="1:7" x14ac:dyDescent="0.25">
      <c r="C1156" s="8" t="s">
        <v>22</v>
      </c>
      <c r="D1156" s="1" t="s">
        <v>156</v>
      </c>
      <c r="E1156" s="9">
        <v>250</v>
      </c>
      <c r="F1156" s="11">
        <v>10.06</v>
      </c>
      <c r="G1156" s="11">
        <f>ROUND(E1156*F1156, 2)</f>
        <v>2515</v>
      </c>
    </row>
    <row r="1157" spans="1:7" ht="225" x14ac:dyDescent="0.25">
      <c r="B1157" s="6" t="s">
        <v>159</v>
      </c>
      <c r="C1157" s="7" t="s">
        <v>160</v>
      </c>
    </row>
    <row r="1158" spans="1:7" ht="165" x14ac:dyDescent="0.25">
      <c r="C1158" s="12" t="s">
        <v>161</v>
      </c>
    </row>
    <row r="1159" spans="1:7" ht="30" x14ac:dyDescent="0.25">
      <c r="A1159" s="5">
        <v>373</v>
      </c>
      <c r="B1159" s="6" t="s">
        <v>65</v>
      </c>
      <c r="C1159" s="12" t="s">
        <v>162</v>
      </c>
    </row>
    <row r="1160" spans="1:7" x14ac:dyDescent="0.25">
      <c r="C1160" s="8" t="s">
        <v>22</v>
      </c>
      <c r="D1160" s="1" t="s">
        <v>156</v>
      </c>
      <c r="E1160" s="9">
        <v>25</v>
      </c>
      <c r="F1160" s="11">
        <v>5.82</v>
      </c>
      <c r="G1160" s="11">
        <f>ROUND(E1160*F1160, 2)</f>
        <v>145.5</v>
      </c>
    </row>
    <row r="1162" spans="1:7" ht="20.100000000000001" customHeight="1" x14ac:dyDescent="0.25">
      <c r="A1162" s="15" t="s">
        <v>852</v>
      </c>
      <c r="B1162" s="4"/>
      <c r="C1162" s="4"/>
      <c r="D1162" s="4"/>
      <c r="E1162" s="4"/>
      <c r="F1162" s="4"/>
      <c r="G1162" s="14">
        <f>ROUND(G1147+G1150+G1153+G1156+G1160, 2)</f>
        <v>81880.259999999995</v>
      </c>
    </row>
    <row r="1164" spans="1:7" ht="20.100000000000001" customHeight="1" x14ac:dyDescent="0.25">
      <c r="A1164" s="3" t="s">
        <v>853</v>
      </c>
      <c r="B1164" s="4"/>
      <c r="C1164" s="4"/>
      <c r="D1164" s="4"/>
      <c r="E1164" s="4"/>
      <c r="F1164" s="4"/>
      <c r="G1164" s="4"/>
    </row>
    <row r="1165" spans="1:7" ht="240" x14ac:dyDescent="0.25">
      <c r="B1165" s="6" t="s">
        <v>758</v>
      </c>
      <c r="C1165" s="7" t="s">
        <v>759</v>
      </c>
    </row>
    <row r="1166" spans="1:7" ht="225" x14ac:dyDescent="0.25">
      <c r="C1166" s="12" t="s">
        <v>760</v>
      </c>
    </row>
    <row r="1167" spans="1:7" ht="225" x14ac:dyDescent="0.25">
      <c r="C1167" s="12" t="s">
        <v>761</v>
      </c>
    </row>
    <row r="1168" spans="1:7" ht="90" x14ac:dyDescent="0.25">
      <c r="C1168" s="12" t="s">
        <v>762</v>
      </c>
    </row>
    <row r="1169" spans="1:7" ht="30" x14ac:dyDescent="0.25">
      <c r="A1169" s="5">
        <v>374</v>
      </c>
      <c r="B1169" s="6" t="s">
        <v>76</v>
      </c>
      <c r="C1169" s="12" t="s">
        <v>854</v>
      </c>
    </row>
    <row r="1170" spans="1:7" x14ac:dyDescent="0.25">
      <c r="C1170" s="8" t="s">
        <v>22</v>
      </c>
      <c r="D1170" s="1" t="s">
        <v>167</v>
      </c>
      <c r="E1170" s="9">
        <v>58</v>
      </c>
      <c r="F1170" s="11">
        <v>15.79</v>
      </c>
      <c r="G1170" s="11">
        <f>ROUND(E1170*F1170, 2)</f>
        <v>915.82</v>
      </c>
    </row>
    <row r="1171" spans="1:7" ht="30" x14ac:dyDescent="0.25">
      <c r="A1171" s="5">
        <v>375</v>
      </c>
      <c r="B1171" s="6" t="s">
        <v>78</v>
      </c>
      <c r="C1171" s="12" t="s">
        <v>855</v>
      </c>
    </row>
    <row r="1172" spans="1:7" x14ac:dyDescent="0.25">
      <c r="C1172" s="8" t="s">
        <v>22</v>
      </c>
      <c r="D1172" s="1" t="s">
        <v>167</v>
      </c>
      <c r="E1172" s="9">
        <v>12</v>
      </c>
      <c r="F1172" s="11">
        <v>21.61</v>
      </c>
      <c r="G1172" s="11">
        <f>ROUND(E1172*F1172, 2)</f>
        <v>259.32</v>
      </c>
    </row>
    <row r="1173" spans="1:7" ht="30" x14ac:dyDescent="0.25">
      <c r="A1173" s="5">
        <v>376</v>
      </c>
      <c r="B1173" s="6" t="s">
        <v>80</v>
      </c>
      <c r="C1173" s="12" t="s">
        <v>856</v>
      </c>
    </row>
    <row r="1174" spans="1:7" x14ac:dyDescent="0.25">
      <c r="C1174" s="8" t="s">
        <v>22</v>
      </c>
      <c r="D1174" s="1" t="s">
        <v>167</v>
      </c>
      <c r="E1174" s="9">
        <v>317</v>
      </c>
      <c r="F1174" s="11">
        <v>28.32</v>
      </c>
      <c r="G1174" s="11">
        <f>ROUND(E1174*F1174, 2)</f>
        <v>8977.44</v>
      </c>
    </row>
    <row r="1175" spans="1:7" ht="30" x14ac:dyDescent="0.25">
      <c r="A1175" s="5">
        <v>377</v>
      </c>
      <c r="B1175" s="6" t="s">
        <v>857</v>
      </c>
      <c r="C1175" s="12" t="s">
        <v>858</v>
      </c>
    </row>
    <row r="1176" spans="1:7" x14ac:dyDescent="0.25">
      <c r="C1176" s="8" t="s">
        <v>22</v>
      </c>
      <c r="D1176" s="1" t="s">
        <v>167</v>
      </c>
      <c r="E1176" s="9">
        <v>64</v>
      </c>
      <c r="F1176" s="11">
        <v>36.380000000000003</v>
      </c>
      <c r="G1176" s="11">
        <f>ROUND(E1176*F1176, 2)</f>
        <v>2328.3200000000002</v>
      </c>
    </row>
    <row r="1177" spans="1:7" ht="30" x14ac:dyDescent="0.25">
      <c r="A1177" s="5">
        <v>378</v>
      </c>
      <c r="B1177" s="6" t="s">
        <v>859</v>
      </c>
      <c r="C1177" s="12" t="s">
        <v>860</v>
      </c>
    </row>
    <row r="1178" spans="1:7" x14ac:dyDescent="0.25">
      <c r="C1178" s="8" t="s">
        <v>22</v>
      </c>
      <c r="D1178" s="1" t="s">
        <v>167</v>
      </c>
      <c r="E1178" s="9">
        <v>144</v>
      </c>
      <c r="F1178" s="11">
        <v>39.880000000000003</v>
      </c>
      <c r="G1178" s="11">
        <f>ROUND(E1178*F1178, 2)</f>
        <v>5742.72</v>
      </c>
    </row>
    <row r="1179" spans="1:7" ht="120" x14ac:dyDescent="0.25">
      <c r="B1179" s="6" t="s">
        <v>63</v>
      </c>
      <c r="C1179" s="7" t="s">
        <v>64</v>
      </c>
    </row>
    <row r="1180" spans="1:7" x14ac:dyDescent="0.25">
      <c r="A1180" s="5">
        <v>379</v>
      </c>
      <c r="B1180" s="6" t="s">
        <v>70</v>
      </c>
      <c r="C1180" s="12" t="s">
        <v>71</v>
      </c>
    </row>
    <row r="1181" spans="1:7" x14ac:dyDescent="0.25">
      <c r="C1181" s="8" t="s">
        <v>22</v>
      </c>
      <c r="D1181" s="1" t="s">
        <v>67</v>
      </c>
      <c r="E1181" s="9">
        <v>1</v>
      </c>
      <c r="F1181" s="11">
        <v>44.33</v>
      </c>
      <c r="G1181" s="11">
        <f>ROUND(E1181*F1181, 2)</f>
        <v>44.33</v>
      </c>
    </row>
    <row r="1182" spans="1:7" ht="240" x14ac:dyDescent="0.25">
      <c r="B1182" s="6" t="s">
        <v>758</v>
      </c>
      <c r="C1182" s="7" t="s">
        <v>759</v>
      </c>
    </row>
    <row r="1183" spans="1:7" ht="225" x14ac:dyDescent="0.25">
      <c r="C1183" s="12" t="s">
        <v>760</v>
      </c>
    </row>
    <row r="1184" spans="1:7" ht="225" x14ac:dyDescent="0.25">
      <c r="C1184" s="12" t="s">
        <v>761</v>
      </c>
    </row>
    <row r="1185" spans="1:7" ht="90" x14ac:dyDescent="0.25">
      <c r="C1185" s="12" t="s">
        <v>762</v>
      </c>
    </row>
    <row r="1186" spans="1:7" ht="30" x14ac:dyDescent="0.25">
      <c r="A1186" s="5">
        <v>380</v>
      </c>
      <c r="B1186" s="6" t="s">
        <v>70</v>
      </c>
      <c r="C1186" s="12" t="s">
        <v>861</v>
      </c>
    </row>
    <row r="1187" spans="1:7" x14ac:dyDescent="0.25">
      <c r="C1187" s="8" t="s">
        <v>22</v>
      </c>
      <c r="D1187" s="1" t="s">
        <v>167</v>
      </c>
      <c r="E1187" s="9">
        <v>64</v>
      </c>
      <c r="F1187" s="11">
        <v>12.97</v>
      </c>
      <c r="G1187" s="11">
        <f>ROUND(E1187*F1187, 2)</f>
        <v>830.08</v>
      </c>
    </row>
    <row r="1188" spans="1:7" ht="195" x14ac:dyDescent="0.25">
      <c r="B1188" s="6" t="s">
        <v>72</v>
      </c>
      <c r="C1188" s="7" t="s">
        <v>73</v>
      </c>
    </row>
    <row r="1189" spans="1:7" x14ac:dyDescent="0.25">
      <c r="A1189" s="5">
        <v>381</v>
      </c>
      <c r="B1189" s="6" t="s">
        <v>74</v>
      </c>
      <c r="C1189" s="12" t="s">
        <v>75</v>
      </c>
    </row>
    <row r="1190" spans="1:7" x14ac:dyDescent="0.25">
      <c r="C1190" s="8" t="s">
        <v>22</v>
      </c>
      <c r="D1190" s="1" t="s">
        <v>67</v>
      </c>
      <c r="E1190" s="9">
        <v>4</v>
      </c>
      <c r="F1190" s="11">
        <v>169.57</v>
      </c>
      <c r="G1190" s="11">
        <f>ROUND(E1190*F1190, 2)</f>
        <v>678.28</v>
      </c>
    </row>
    <row r="1191" spans="1:7" x14ac:dyDescent="0.25">
      <c r="A1191" s="5">
        <v>382</v>
      </c>
      <c r="B1191" s="6" t="s">
        <v>76</v>
      </c>
      <c r="C1191" s="12" t="s">
        <v>77</v>
      </c>
    </row>
    <row r="1192" spans="1:7" x14ac:dyDescent="0.25">
      <c r="C1192" s="8" t="s">
        <v>22</v>
      </c>
      <c r="D1192" s="1" t="s">
        <v>67</v>
      </c>
      <c r="E1192" s="9">
        <v>3</v>
      </c>
      <c r="F1192" s="11">
        <v>187.3</v>
      </c>
      <c r="G1192" s="11">
        <f>ROUND(E1192*F1192, 2)</f>
        <v>561.9</v>
      </c>
    </row>
    <row r="1193" spans="1:7" x14ac:dyDescent="0.25">
      <c r="A1193" s="5">
        <v>383</v>
      </c>
      <c r="B1193" s="6" t="s">
        <v>78</v>
      </c>
      <c r="C1193" s="12" t="s">
        <v>79</v>
      </c>
    </row>
    <row r="1194" spans="1:7" x14ac:dyDescent="0.25">
      <c r="C1194" s="8" t="s">
        <v>22</v>
      </c>
      <c r="D1194" s="1" t="s">
        <v>67</v>
      </c>
      <c r="E1194" s="9">
        <v>1</v>
      </c>
      <c r="F1194" s="11">
        <v>209.56</v>
      </c>
      <c r="G1194" s="11">
        <f>ROUND(E1194*F1194, 2)</f>
        <v>209.56</v>
      </c>
    </row>
    <row r="1195" spans="1:7" x14ac:dyDescent="0.25">
      <c r="A1195" s="5">
        <v>384</v>
      </c>
      <c r="B1195" s="6" t="s">
        <v>80</v>
      </c>
      <c r="C1195" s="12" t="s">
        <v>81</v>
      </c>
    </row>
    <row r="1196" spans="1:7" x14ac:dyDescent="0.25">
      <c r="C1196" s="8" t="s">
        <v>22</v>
      </c>
      <c r="D1196" s="1" t="s">
        <v>67</v>
      </c>
      <c r="E1196" s="9">
        <v>3</v>
      </c>
      <c r="F1196" s="11">
        <v>235.71</v>
      </c>
      <c r="G1196" s="11">
        <f>ROUND(E1196*F1196, 2)</f>
        <v>707.13</v>
      </c>
    </row>
    <row r="1198" spans="1:7" ht="20.100000000000001" customHeight="1" x14ac:dyDescent="0.25">
      <c r="A1198" s="15" t="s">
        <v>862</v>
      </c>
      <c r="B1198" s="4"/>
      <c r="C1198" s="4"/>
      <c r="D1198" s="4"/>
      <c r="E1198" s="4"/>
      <c r="F1198" s="4"/>
      <c r="G1198" s="14">
        <f>ROUND(G1170+G1172+G1174+G1176+G1178+G1181+G1187+G1190+G1192+G1194+G1196, 2)</f>
        <v>21254.9</v>
      </c>
    </row>
    <row r="1200" spans="1:7" ht="20.100000000000001" customHeight="1" x14ac:dyDescent="0.25">
      <c r="A1200" s="4" t="s">
        <v>863</v>
      </c>
      <c r="B1200" s="4"/>
      <c r="C1200" s="4"/>
      <c r="D1200" s="4"/>
      <c r="E1200" s="4"/>
      <c r="F1200" s="4"/>
      <c r="G1200" s="14">
        <f>ROUND(G19+G28+G30+G32+G34+G36+G38+G40+G42+G44+G46+G48+G50+G52+G56+G58+G61+G63+G65+G68+G70+G72+G74+G76+G78+G80+G83+G85+G87+G89+G91+G93+G96+G98+G100+G102+G105+G107+G109+G111+G113+G115+G118+G120+G122+G124+G126+G128+G130+G133+G136+G139+G143+G146+G149+G151+G153+G155+G157+G159+G161+G164+G168+G170+G172+G176+G179+G181+G183+G186+G188+G190+G193+G197+G200+G203+G210+G213+G216+G222+G238+G244+G250+G255+G260+G262+G265+G272+G275+G278+G280+G282+G284+G286+G289+G291+G293+G295+G299+G301+G304+G307+G311+G315+G318+G321+G324+G327+G332+G335+G338+G341+G344+G348+G351+G354+G357+G361+G363+G365+G368+G371+G374+G376+G378+G380+G382+G384+G386+G388+G391+G402+G405+G417+G419+G422+G425+G428+G430+G433+G437+G440+G443+G446+G449+G451+G453+G455+G458+G460+G462+G466+G468+G470+G475+G477+G480+G483+G487+G490+G492+G494+G498+G500+G502+G508+G514+G517+G519+G521+G524+G526+G528+G533+G535+G537+G539+G541+G551+G553+G559+G563+G566+G568+G571+G574+G578+G581+G584+G586+G588+G591+G594+G601+G604+G607+G610+G612+G614+G616+G618+G620+G623+G626+G629+G632+G635+G637+G639+G642+G644+G647+G651+G653+G657+G659+G663+G667+G669+G671+G673+G677+G679+G683+G687+G690+G692+G694+G699+G702+G705+G708+G710+G712+G714+G716+G718+G720+G722+G724+G726+G728+G730+G732+G734+G737+G739+G742+G744+G748+G750+G757+G760+G763+G765+G767+G770+G773+G776+G779+G781+G783+G785+G787+G789+G791+G794+G796+G798+G800+G802+G804+G807+G810+G814+G822+G826+G830+G834+G837+G841+G844+G848+G851+G854+G857+G861+G864+G868+G872+G876+G879+G882+G885+G889+G893+G897+G901+G904+G907+G910+G913+G919+G926+G928+G930+G932+G935+G937+G941+G943+G945+G947+G949+G952+G955+G962+G965+G968+G970+G972+G975+G979+G982+G985+G987+G990+G993+G997+G1004+G1007+G1010+G1013+G1016+G1019+G1025+G1028+G1032+G1036+G1038+G1040+G1043+G1046+G1048+G1055+G1060+G1062+G1064+G1069+G1073+G1079+G1083+G1085+G1087+G1089+G1091+G1093+G1095+G1098+G1102+G1109+G1111+G1113+G1115+G1117+G1121+G1123+G1125+G1147+G1150+G1153+G1156+G1160+G1170+G1172+G1174+G1176+G1178+G1181+G1187+G1190+G1192+G1194+G1196, 2)</f>
        <v>4834494.91</v>
      </c>
    </row>
    <row r="1201" spans="1:7" x14ac:dyDescent="0.25">
      <c r="A1201" s="4" t="s">
        <v>864</v>
      </c>
      <c r="B1201" s="4"/>
      <c r="C1201" s="4"/>
      <c r="D1201" s="4"/>
      <c r="E1201" s="4"/>
      <c r="F1201" s="4"/>
    </row>
    <row r="1204" spans="1:7" ht="20.100000000000001" customHeight="1" x14ac:dyDescent="0.25">
      <c r="A1204" s="16" t="s">
        <v>865</v>
      </c>
      <c r="B1204" s="4"/>
      <c r="C1204" s="4"/>
      <c r="D1204" s="4"/>
      <c r="E1204" s="4"/>
      <c r="F1204" s="4"/>
      <c r="G1204" s="4"/>
    </row>
    <row r="1205" spans="1:7" ht="20.100000000000001" customHeight="1" x14ac:dyDescent="0.25">
      <c r="A1205" s="3" t="s">
        <v>866</v>
      </c>
      <c r="B1205" s="4"/>
      <c r="C1205" s="4"/>
      <c r="D1205" s="4"/>
      <c r="E1205" s="4"/>
      <c r="F1205" s="4"/>
      <c r="G1205" s="14">
        <v>4834494.9000000004</v>
      </c>
    </row>
    <row r="1206" spans="1:7" ht="20.100000000000001" customHeight="1" x14ac:dyDescent="0.25">
      <c r="A1206" s="17" t="s">
        <v>867</v>
      </c>
      <c r="B1206" s="4"/>
      <c r="C1206" s="4"/>
      <c r="D1206" s="4"/>
      <c r="E1206" s="4"/>
      <c r="F1206" s="4"/>
      <c r="G1206" s="10">
        <v>1055207.49</v>
      </c>
    </row>
    <row r="1207" spans="1:7" ht="20.100000000000001" customHeight="1" x14ac:dyDescent="0.25">
      <c r="A1207" s="17" t="s">
        <v>868</v>
      </c>
      <c r="B1207" s="4"/>
      <c r="C1207" s="4"/>
      <c r="D1207" s="4"/>
      <c r="E1207" s="4"/>
      <c r="F1207" s="4"/>
      <c r="G1207" s="10">
        <v>189013.14</v>
      </c>
    </row>
    <row r="1208" spans="1:7" ht="20.100000000000001" customHeight="1" x14ac:dyDescent="0.25">
      <c r="A1208" s="17" t="s">
        <v>869</v>
      </c>
      <c r="B1208" s="4"/>
      <c r="C1208" s="4"/>
      <c r="D1208" s="4"/>
      <c r="E1208" s="4"/>
      <c r="F1208" s="4"/>
      <c r="G1208" s="10">
        <v>1321202.8400000001</v>
      </c>
    </row>
    <row r="1209" spans="1:7" ht="20.100000000000001" customHeight="1" x14ac:dyDescent="0.25">
      <c r="A1209" s="17" t="s">
        <v>870</v>
      </c>
      <c r="B1209" s="4"/>
      <c r="C1209" s="4"/>
      <c r="D1209" s="4"/>
      <c r="E1209" s="4"/>
      <c r="F1209" s="4"/>
      <c r="G1209" s="10">
        <v>725172.65</v>
      </c>
    </row>
    <row r="1210" spans="1:7" ht="20.100000000000001" customHeight="1" x14ac:dyDescent="0.25">
      <c r="A1210" s="17" t="s">
        <v>871</v>
      </c>
      <c r="B1210" s="4"/>
      <c r="C1210" s="4"/>
      <c r="D1210" s="4"/>
      <c r="E1210" s="4"/>
      <c r="F1210" s="4"/>
      <c r="G1210" s="10">
        <v>179987.88</v>
      </c>
    </row>
    <row r="1211" spans="1:7" ht="20.100000000000001" customHeight="1" x14ac:dyDescent="0.25">
      <c r="A1211" s="17" t="s">
        <v>872</v>
      </c>
      <c r="B1211" s="4"/>
      <c r="C1211" s="4"/>
      <c r="D1211" s="4"/>
      <c r="E1211" s="4"/>
      <c r="F1211" s="4"/>
      <c r="G1211" s="10">
        <v>456775.71</v>
      </c>
    </row>
    <row r="1212" spans="1:7" ht="20.100000000000001" customHeight="1" x14ac:dyDescent="0.25">
      <c r="A1212" s="17" t="s">
        <v>873</v>
      </c>
      <c r="B1212" s="4"/>
      <c r="C1212" s="4"/>
      <c r="D1212" s="4"/>
      <c r="E1212" s="4"/>
      <c r="F1212" s="4"/>
      <c r="G1212" s="10">
        <v>83484.429999999993</v>
      </c>
    </row>
    <row r="1213" spans="1:7" ht="20.100000000000001" customHeight="1" x14ac:dyDescent="0.25">
      <c r="A1213" s="17" t="s">
        <v>874</v>
      </c>
      <c r="B1213" s="4"/>
      <c r="C1213" s="4"/>
      <c r="D1213" s="4"/>
      <c r="E1213" s="4"/>
      <c r="F1213" s="4"/>
      <c r="G1213" s="10">
        <v>85833.03</v>
      </c>
    </row>
    <row r="1214" spans="1:7" ht="20.100000000000001" customHeight="1" x14ac:dyDescent="0.25">
      <c r="A1214" s="17" t="s">
        <v>875</v>
      </c>
      <c r="B1214" s="4"/>
      <c r="C1214" s="4"/>
      <c r="D1214" s="4"/>
      <c r="E1214" s="4"/>
      <c r="F1214" s="4"/>
      <c r="G1214" s="10">
        <v>166910.95000000001</v>
      </c>
    </row>
    <row r="1215" spans="1:7" ht="20.100000000000001" customHeight="1" x14ac:dyDescent="0.25">
      <c r="A1215" s="17" t="s">
        <v>876</v>
      </c>
      <c r="B1215" s="4"/>
      <c r="C1215" s="4"/>
      <c r="D1215" s="4"/>
      <c r="E1215" s="4"/>
      <c r="F1215" s="4"/>
      <c r="G1215" s="10">
        <v>380417.03</v>
      </c>
    </row>
    <row r="1216" spans="1:7" ht="20.100000000000001" customHeight="1" x14ac:dyDescent="0.25">
      <c r="A1216" s="17" t="s">
        <v>877</v>
      </c>
      <c r="B1216" s="4"/>
      <c r="C1216" s="4"/>
      <c r="D1216" s="4"/>
      <c r="E1216" s="4"/>
      <c r="F1216" s="4"/>
      <c r="G1216" s="10">
        <v>87354.59</v>
      </c>
    </row>
    <row r="1217" spans="1:7" ht="20.100000000000001" customHeight="1" x14ac:dyDescent="0.25">
      <c r="A1217" s="17" t="s">
        <v>878</v>
      </c>
      <c r="B1217" s="4"/>
      <c r="C1217" s="4"/>
      <c r="D1217" s="4"/>
      <c r="E1217" s="4"/>
      <c r="F1217" s="4"/>
      <c r="G1217" s="10">
        <v>81880.259999999995</v>
      </c>
    </row>
    <row r="1218" spans="1:7" ht="20.100000000000001" customHeight="1" x14ac:dyDescent="0.25">
      <c r="A1218" s="17" t="s">
        <v>879</v>
      </c>
      <c r="B1218" s="4"/>
      <c r="C1218" s="4"/>
      <c r="D1218" s="4"/>
      <c r="E1218" s="4"/>
      <c r="F1218" s="4"/>
      <c r="G1218" s="10">
        <v>21254.9</v>
      </c>
    </row>
    <row r="1219" spans="1:7" ht="20.100000000000001" customHeight="1" x14ac:dyDescent="0.25">
      <c r="A1219" s="4" t="s">
        <v>863</v>
      </c>
      <c r="B1219" s="4"/>
      <c r="C1219" s="4"/>
      <c r="D1219" s="4"/>
      <c r="E1219" s="4"/>
      <c r="F1219" s="4"/>
      <c r="G1219" s="10">
        <v>4834494.9000000004</v>
      </c>
    </row>
    <row r="1220" spans="1:7" x14ac:dyDescent="0.25">
      <c r="A1220" s="4" t="s">
        <v>864</v>
      </c>
      <c r="B1220" s="4"/>
      <c r="C1220" s="4"/>
      <c r="D1220" s="4"/>
      <c r="E1220" s="4"/>
      <c r="F1220" s="4"/>
    </row>
  </sheetData>
  <mergeCells count="46">
    <mergeCell ref="A1217:F1217"/>
    <mergeCell ref="A1218:F1218"/>
    <mergeCell ref="A1219:F1219"/>
    <mergeCell ref="A1220:F1220"/>
    <mergeCell ref="A1211:F1211"/>
    <mergeCell ref="A1212:F1212"/>
    <mergeCell ref="A1213:F1213"/>
    <mergeCell ref="A1214:F1214"/>
    <mergeCell ref="A1215:F1215"/>
    <mergeCell ref="A1216:F1216"/>
    <mergeCell ref="A1205:F1205"/>
    <mergeCell ref="A1206:F1206"/>
    <mergeCell ref="A1207:F1207"/>
    <mergeCell ref="A1208:F1208"/>
    <mergeCell ref="A1209:F1209"/>
    <mergeCell ref="A1210:F1210"/>
    <mergeCell ref="A1162:F1162"/>
    <mergeCell ref="A1164:G1164"/>
    <mergeCell ref="A1198:F1198"/>
    <mergeCell ref="A1200:F1200"/>
    <mergeCell ref="A1201:F1201"/>
    <mergeCell ref="A1204:G1204"/>
    <mergeCell ref="A1050:F1050"/>
    <mergeCell ref="A1052:G1052"/>
    <mergeCell ref="A1104:F1104"/>
    <mergeCell ref="A1106:G1106"/>
    <mergeCell ref="A1127:F1127"/>
    <mergeCell ref="A1129:G1129"/>
    <mergeCell ref="A921:F921"/>
    <mergeCell ref="A923:G923"/>
    <mergeCell ref="A957:F957"/>
    <mergeCell ref="A959:G959"/>
    <mergeCell ref="A999:F999"/>
    <mergeCell ref="A1001:G1001"/>
    <mergeCell ref="A596:F596"/>
    <mergeCell ref="A598:G598"/>
    <mergeCell ref="A752:F752"/>
    <mergeCell ref="A754:G754"/>
    <mergeCell ref="A816:F816"/>
    <mergeCell ref="A818:G818"/>
    <mergeCell ref="A4:G4"/>
    <mergeCell ref="A6:G6"/>
    <mergeCell ref="A205:F205"/>
    <mergeCell ref="A207:G207"/>
    <mergeCell ref="A393:F393"/>
    <mergeCell ref="A395:G395"/>
  </mergeCells>
  <pageMargins left="0.7" right="0.7" top="0.75" bottom="0.75" header="0.3" footer="0.3"/>
  <pageSetup paperSize="9" orientation="portrait" r:id="rId1"/>
  <rowBreaks count="1" manualBreakCount="1">
    <brk id="120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Foglio1</vt:lpstr>
      <vt:lpstr>Foglio1!Area_stampa</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Cavraro</dc:creator>
  <cp:lastModifiedBy>Paola Cavraro</cp:lastModifiedBy>
  <dcterms:created xsi:type="dcterms:W3CDTF">2025-09-04T10:08:49Z</dcterms:created>
  <dcterms:modified xsi:type="dcterms:W3CDTF">2025-09-04T10:13:14Z</dcterms:modified>
</cp:coreProperties>
</file>